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6" windowHeight="7152" firstSheet="1" activeTab="4"/>
  </bookViews>
  <sheets>
    <sheet name="5 класс " sheetId="12" r:id="rId1"/>
    <sheet name="6 класс" sheetId="13" r:id="rId2"/>
    <sheet name="7 класс" sheetId="1" r:id="rId3"/>
    <sheet name="8класс " sheetId="14" r:id="rId4"/>
    <sheet name="9 класс " sheetId="15" r:id="rId5"/>
    <sheet name="10 класс " sheetId="16" r:id="rId6"/>
    <sheet name="11 класс  " sheetId="17" r:id="rId7"/>
    <sheet name="Образец" sheetId="10" r:id="rId8"/>
    <sheet name="Общий" sheetId="8" r:id="rId9"/>
    <sheet name="Лист2" sheetId="2" r:id="rId10"/>
    <sheet name="Лист3" sheetId="3" r:id="rId11"/>
  </sheets>
  <definedNames>
    <definedName name="_xlnm._FilterDatabase" localSheetId="5" hidden="1">'10 класс '!$A$4:$M$4</definedName>
    <definedName name="_xlnm._FilterDatabase" localSheetId="6" hidden="1">'11 класс  '!$A$4:$M$4</definedName>
    <definedName name="_xlnm._FilterDatabase" localSheetId="0" hidden="1">'5 класс '!$A$4:$M$4</definedName>
    <definedName name="_xlnm._FilterDatabase" localSheetId="1" hidden="1">'6 класс'!$A$4:$M$4</definedName>
    <definedName name="_xlnm._FilterDatabase" localSheetId="2" hidden="1">'7 класс'!$A$4:$M$4</definedName>
    <definedName name="_xlnm._FilterDatabase" localSheetId="3" hidden="1">'8класс '!$A$4:$M$4</definedName>
    <definedName name="_xlnm._FilterDatabase" localSheetId="4" hidden="1">'9 класс '!$A$4:$M$4</definedName>
    <definedName name="_xlnm._FilterDatabase" localSheetId="7" hidden="1">Образец!$A$4:$U$13</definedName>
    <definedName name="_xlnm.Print_Area" localSheetId="5">'10 класс '!$A$1:$L$15</definedName>
    <definedName name="_xlnm.Print_Area" localSheetId="6">'11 класс  '!$A$1:$L$23</definedName>
    <definedName name="_xlnm.Print_Area" localSheetId="0">'5 класс '!$A$1:$L$18</definedName>
    <definedName name="_xlnm.Print_Area" localSheetId="1">'6 класс'!$A$1:$L$25</definedName>
    <definedName name="_xlnm.Print_Area" localSheetId="2">'7 класс'!$A$1:$L$16</definedName>
    <definedName name="_xlnm.Print_Area" localSheetId="3">'8класс '!$A$1:$L$24</definedName>
    <definedName name="_xlnm.Print_Area" localSheetId="4">'9 класс '!$A$1:$L$31</definedName>
    <definedName name="_xlnm.Print_Area" localSheetId="7">Образец!$A$1:$M$19</definedName>
    <definedName name="_xlnm.Print_Area" localSheetId="8">Общий!$A$1:$T$40</definedName>
  </definedNames>
  <calcPr calcId="152511"/>
</workbook>
</file>

<file path=xl/calcChain.xml><?xml version="1.0" encoding="utf-8"?>
<calcChain xmlns="http://schemas.openxmlformats.org/spreadsheetml/2006/main">
  <c r="K24" i="15" l="1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17" i="14"/>
  <c r="K16" i="14"/>
  <c r="K15" i="14"/>
  <c r="K14" i="14"/>
  <c r="K13" i="14"/>
  <c r="K12" i="14"/>
  <c r="K11" i="14"/>
  <c r="K10" i="14"/>
  <c r="K17" i="13"/>
  <c r="K16" i="13"/>
  <c r="K15" i="13"/>
  <c r="K14" i="13"/>
  <c r="K13" i="13"/>
  <c r="K12" i="13"/>
  <c r="K11" i="13"/>
  <c r="K10" i="13"/>
  <c r="K18" i="13"/>
  <c r="K11" i="12"/>
  <c r="K10" i="12"/>
  <c r="K9" i="17"/>
  <c r="K8" i="17"/>
  <c r="K7" i="17"/>
  <c r="K7" i="16"/>
  <c r="K6" i="16"/>
  <c r="K5" i="16"/>
  <c r="K9" i="15"/>
  <c r="K8" i="15"/>
  <c r="K7" i="15"/>
  <c r="K6" i="15"/>
  <c r="K5" i="15"/>
  <c r="K9" i="14"/>
  <c r="K8" i="14"/>
  <c r="K7" i="14"/>
  <c r="K6" i="14"/>
  <c r="K5" i="14"/>
  <c r="K9" i="13"/>
  <c r="K8" i="13"/>
  <c r="K7" i="13"/>
  <c r="K6" i="13"/>
  <c r="K5" i="13"/>
  <c r="K9" i="12"/>
  <c r="K8" i="12"/>
  <c r="K7" i="12"/>
  <c r="K6" i="12"/>
  <c r="K5" i="12"/>
  <c r="K6" i="1"/>
  <c r="K7" i="1"/>
  <c r="K8" i="1"/>
  <c r="K9" i="1"/>
  <c r="K5" i="1"/>
  <c r="P33" i="8" l="1"/>
  <c r="Q33" i="8" s="1"/>
  <c r="K33" i="8"/>
  <c r="P32" i="8"/>
  <c r="Q32" i="8" s="1"/>
  <c r="K32" i="8"/>
  <c r="P31" i="8"/>
  <c r="Q31" i="8" s="1"/>
  <c r="K31" i="8"/>
  <c r="P30" i="8"/>
  <c r="Q30" i="8" s="1"/>
  <c r="K30" i="8"/>
  <c r="P29" i="8"/>
  <c r="Q29" i="8" s="1"/>
  <c r="K29" i="8"/>
  <c r="P28" i="8"/>
  <c r="Q28" i="8" s="1"/>
  <c r="K28" i="8"/>
  <c r="Q27" i="8"/>
  <c r="P27" i="8"/>
  <c r="K27" i="8"/>
  <c r="P26" i="8"/>
  <c r="Q26" i="8" s="1"/>
  <c r="K26" i="8"/>
  <c r="P25" i="8"/>
  <c r="Q25" i="8" s="1"/>
  <c r="K25" i="8"/>
  <c r="P24" i="8"/>
  <c r="Q24" i="8" s="1"/>
  <c r="K24" i="8"/>
  <c r="P23" i="8"/>
  <c r="Q23" i="8" s="1"/>
  <c r="K23" i="8"/>
  <c r="P22" i="8"/>
  <c r="Q22" i="8" s="1"/>
  <c r="K22" i="8"/>
  <c r="P21" i="8"/>
  <c r="Q21" i="8" s="1"/>
  <c r="K21" i="8"/>
  <c r="P20" i="8"/>
  <c r="Q20" i="8" s="1"/>
  <c r="K20" i="8"/>
  <c r="P19" i="8"/>
  <c r="Q19" i="8" s="1"/>
  <c r="K19" i="8"/>
  <c r="P18" i="8"/>
  <c r="Q18" i="8" s="1"/>
  <c r="K18" i="8"/>
  <c r="P17" i="8"/>
  <c r="Q17" i="8" s="1"/>
  <c r="K17" i="8"/>
  <c r="P16" i="8"/>
  <c r="Q16" i="8" s="1"/>
  <c r="K16" i="8"/>
  <c r="P15" i="8"/>
  <c r="Q15" i="8" s="1"/>
  <c r="K15" i="8"/>
  <c r="P14" i="8"/>
  <c r="Q14" i="8" s="1"/>
  <c r="K14" i="8"/>
  <c r="P13" i="8"/>
  <c r="Q13" i="8" s="1"/>
  <c r="K13" i="8"/>
  <c r="P12" i="8"/>
  <c r="Q12" i="8" s="1"/>
  <c r="K12" i="8"/>
  <c r="P11" i="8"/>
  <c r="Q11" i="8" s="1"/>
  <c r="K11" i="8"/>
  <c r="P10" i="8"/>
  <c r="Q10" i="8" s="1"/>
  <c r="K10" i="8"/>
  <c r="P9" i="8"/>
  <c r="Q9" i="8" s="1"/>
  <c r="K9" i="8"/>
  <c r="P8" i="8"/>
  <c r="Q8" i="8" s="1"/>
  <c r="K8" i="8"/>
  <c r="P7" i="8"/>
  <c r="Q7" i="8" s="1"/>
  <c r="K7" i="8"/>
  <c r="P6" i="8"/>
  <c r="Q6" i="8" s="1"/>
  <c r="K6" i="8"/>
  <c r="P5" i="8"/>
  <c r="Q5" i="8" s="1"/>
  <c r="K5" i="8"/>
</calcChain>
</file>

<file path=xl/sharedStrings.xml><?xml version="1.0" encoding="utf-8"?>
<sst xmlns="http://schemas.openxmlformats.org/spreadsheetml/2006/main" count="775" uniqueCount="282">
  <si>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</si>
  <si>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</si>
  <si>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</si>
  <si>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</si>
  <si>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</si>
  <si>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</si>
  <si>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</si>
  <si>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</si>
  <si>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</si>
  <si>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</si>
  <si>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</si>
  <si>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</si>
  <si>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</si>
  <si>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</si>
  <si>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</si>
  <si>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</si>
  <si>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</si>
  <si>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</si>
  <si>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</si>
  <si>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</si>
  <si>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</si>
  <si>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</si>
  <si>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</si>
  <si>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</si>
  <si>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</si>
  <si>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 xml:space="preserve">Протокол проведения муниципального этапа всероссийской олимпиады школьников 2018-2019 уч.год </t>
  </si>
  <si>
    <t xml:space="preserve">Протокол проведения муниципального этапа всероссийской олимпиады школьников 2019-2020 уч.год </t>
  </si>
  <si>
    <t>А-5-1</t>
  </si>
  <si>
    <t xml:space="preserve">Иванов </t>
  </si>
  <si>
    <t xml:space="preserve">Иван </t>
  </si>
  <si>
    <t>Иванович</t>
  </si>
  <si>
    <t>Средняя ООШ</t>
  </si>
  <si>
    <t>победитель</t>
  </si>
  <si>
    <t>максимальное количество баллов 100</t>
  </si>
  <si>
    <t>Сидорова А.А.</t>
  </si>
  <si>
    <t xml:space="preserve">победитель </t>
  </si>
  <si>
    <t>МБОУ "Агинская СОШ№1"</t>
  </si>
  <si>
    <t>Булейко</t>
  </si>
  <si>
    <t xml:space="preserve"> Степан</t>
  </si>
  <si>
    <t>Андреевич</t>
  </si>
  <si>
    <t>5б</t>
  </si>
  <si>
    <t>Гергерт</t>
  </si>
  <si>
    <t>Иван</t>
  </si>
  <si>
    <t>Александрович</t>
  </si>
  <si>
    <t>5а</t>
  </si>
  <si>
    <t>Матвеев</t>
  </si>
  <si>
    <t>Никита</t>
  </si>
  <si>
    <t>Дмитриевич</t>
  </si>
  <si>
    <t>Хомченко</t>
  </si>
  <si>
    <t xml:space="preserve">Сергей </t>
  </si>
  <si>
    <t>Хмелинин</t>
  </si>
  <si>
    <t xml:space="preserve">Константин </t>
  </si>
  <si>
    <t>Владимирович</t>
  </si>
  <si>
    <t xml:space="preserve">Шулаев </t>
  </si>
  <si>
    <t>Евгений</t>
  </si>
  <si>
    <t>Евгеньевич</t>
  </si>
  <si>
    <t>Самородов</t>
  </si>
  <si>
    <t>Данил</t>
  </si>
  <si>
    <t>Викторович</t>
  </si>
  <si>
    <t>Богатырев</t>
  </si>
  <si>
    <t xml:space="preserve">Максим </t>
  </si>
  <si>
    <t>Абликов К.В</t>
  </si>
  <si>
    <t>МБОУ Агинская СОШ №1</t>
  </si>
  <si>
    <t>6б</t>
  </si>
  <si>
    <t>Белалипецкий</t>
  </si>
  <si>
    <t xml:space="preserve">Дмитрий </t>
  </si>
  <si>
    <t>Флександрович</t>
  </si>
  <si>
    <t>25.01.0007</t>
  </si>
  <si>
    <t>6а</t>
  </si>
  <si>
    <t>Ершов</t>
  </si>
  <si>
    <t>Артем</t>
  </si>
  <si>
    <t>Дмитриеевич</t>
  </si>
  <si>
    <t>Кузьмук</t>
  </si>
  <si>
    <t>Андрей</t>
  </si>
  <si>
    <t>Алексей</t>
  </si>
  <si>
    <t>Кириченко</t>
  </si>
  <si>
    <t>Майбах</t>
  </si>
  <si>
    <t>Юрий</t>
  </si>
  <si>
    <t>Анатольевич</t>
  </si>
  <si>
    <t>Носков</t>
  </si>
  <si>
    <t>Данала</t>
  </si>
  <si>
    <t>Ивакин</t>
  </si>
  <si>
    <t>Ярослав</t>
  </si>
  <si>
    <t>Кубрак</t>
  </si>
  <si>
    <t>Динис</t>
  </si>
  <si>
    <t>Латынценв</t>
  </si>
  <si>
    <t>Антонович</t>
  </si>
  <si>
    <t>Прудников</t>
  </si>
  <si>
    <t>Александр</t>
  </si>
  <si>
    <t>Сергеев</t>
  </si>
  <si>
    <t>Кирилл</t>
  </si>
  <si>
    <t>Олегович</t>
  </si>
  <si>
    <t>Тарасов</t>
  </si>
  <si>
    <t>Степан</t>
  </si>
  <si>
    <t>Ильич</t>
  </si>
  <si>
    <t>Филатов</t>
  </si>
  <si>
    <t>Рябцев И.И</t>
  </si>
  <si>
    <t>р</t>
  </si>
  <si>
    <t>МБОУ Агинская СОШ № 1</t>
  </si>
  <si>
    <t xml:space="preserve">Абликов </t>
  </si>
  <si>
    <t>Матвей</t>
  </si>
  <si>
    <t>Васильевич</t>
  </si>
  <si>
    <t>7б</t>
  </si>
  <si>
    <t>Гагаркин</t>
  </si>
  <si>
    <t>132.10.2006</t>
  </si>
  <si>
    <t>Герасимов</t>
  </si>
  <si>
    <t>7а</t>
  </si>
  <si>
    <t>Павловский</t>
  </si>
  <si>
    <t>Алексеевич</t>
  </si>
  <si>
    <t>Тоцкий</t>
  </si>
  <si>
    <t>Дмитрий</t>
  </si>
  <si>
    <t>иванович</t>
  </si>
  <si>
    <t>Бехлер</t>
  </si>
  <si>
    <t>Сергеевич</t>
  </si>
  <si>
    <t>8а</t>
  </si>
  <si>
    <t>Веремеев</t>
  </si>
  <si>
    <t>Павел</t>
  </si>
  <si>
    <t>Александрпович</t>
  </si>
  <si>
    <t>8б</t>
  </si>
  <si>
    <t>Волосович</t>
  </si>
  <si>
    <t>Вячеславович</t>
  </si>
  <si>
    <t>Ростислав</t>
  </si>
  <si>
    <t>Ланцов</t>
  </si>
  <si>
    <t>Алекскй</t>
  </si>
  <si>
    <t>Никитин</t>
  </si>
  <si>
    <t>Роман</t>
  </si>
  <si>
    <t>Сухробович</t>
  </si>
  <si>
    <t>Шматков</t>
  </si>
  <si>
    <t>Шилов</t>
  </si>
  <si>
    <t>Илья</t>
  </si>
  <si>
    <t>9б</t>
  </si>
  <si>
    <t>Плешков</t>
  </si>
  <si>
    <t xml:space="preserve"> Артем</t>
  </si>
  <si>
    <t>Симонов</t>
  </si>
  <si>
    <t>Максим</t>
  </si>
  <si>
    <t xml:space="preserve"> Михайлович</t>
  </si>
  <si>
    <t>Соваконь</t>
  </si>
  <si>
    <t>Суздлолев</t>
  </si>
  <si>
    <t>Григорий</t>
  </si>
  <si>
    <t>Григорьевич</t>
  </si>
  <si>
    <t>Швецова М.Ю</t>
  </si>
  <si>
    <t>Беланов</t>
  </si>
  <si>
    <t xml:space="preserve">Алексей </t>
  </si>
  <si>
    <t>9а</t>
  </si>
  <si>
    <t>Бардюков</t>
  </si>
  <si>
    <t xml:space="preserve"> Кирилл</t>
  </si>
  <si>
    <t>Павлович</t>
  </si>
  <si>
    <t>Бусыгин</t>
  </si>
  <si>
    <t xml:space="preserve"> Данилл</t>
  </si>
  <si>
    <t>Юрьевич</t>
  </si>
  <si>
    <t>Бернацкий</t>
  </si>
  <si>
    <t xml:space="preserve"> Дмитрий</t>
  </si>
  <si>
    <t>Николпевич</t>
  </si>
  <si>
    <t>Беляев</t>
  </si>
  <si>
    <t>Константин</t>
  </si>
  <si>
    <t>Власов</t>
  </si>
  <si>
    <t>Вячеслав</t>
  </si>
  <si>
    <t xml:space="preserve">Давыденко </t>
  </si>
  <si>
    <t xml:space="preserve">Жмаков </t>
  </si>
  <si>
    <t>Иванов</t>
  </si>
  <si>
    <t>Лаптев</t>
  </si>
  <si>
    <t>Викиор</t>
  </si>
  <si>
    <t>Проничкин</t>
  </si>
  <si>
    <t>Динисович</t>
  </si>
  <si>
    <t>Рязанцев</t>
  </si>
  <si>
    <t>Михайлови</t>
  </si>
  <si>
    <t xml:space="preserve">Рудоль </t>
  </si>
  <si>
    <t>Сидоров</t>
  </si>
  <si>
    <t>Василтевич</t>
  </si>
  <si>
    <t>Владислав</t>
  </si>
  <si>
    <t>Артурович</t>
  </si>
  <si>
    <t>Шмидт</t>
  </si>
  <si>
    <t>Эдуард</t>
  </si>
  <si>
    <t>Ричард</t>
  </si>
  <si>
    <t>Шурда</t>
  </si>
  <si>
    <t>Типикин</t>
  </si>
  <si>
    <t>Валентин</t>
  </si>
  <si>
    <t>Филиппов</t>
  </si>
  <si>
    <t>Тарасович</t>
  </si>
  <si>
    <t xml:space="preserve"> Максимальное коллмчество баллов 100</t>
  </si>
  <si>
    <t>Максимальное колличество баллов 100</t>
  </si>
  <si>
    <t>А-5-2</t>
  </si>
  <si>
    <t>А-5-6</t>
  </si>
  <si>
    <t>А-5-4</t>
  </si>
  <si>
    <t>призер</t>
  </si>
  <si>
    <t>участник</t>
  </si>
  <si>
    <t>А-5-3</t>
  </si>
  <si>
    <t>А-5-7</t>
  </si>
  <si>
    <t>А-5-5</t>
  </si>
  <si>
    <t>А-6-2</t>
  </si>
  <si>
    <t>А-6-10</t>
  </si>
  <si>
    <t>А-6-6</t>
  </si>
  <si>
    <t>А-6-3</t>
  </si>
  <si>
    <t>А-6-11</t>
  </si>
  <si>
    <t>А-6-13</t>
  </si>
  <si>
    <t>А-6-8</t>
  </si>
  <si>
    <t>А-6-9</t>
  </si>
  <si>
    <t>А-6-12</t>
  </si>
  <si>
    <t>А-6-1</t>
  </si>
  <si>
    <t>А-6-5</t>
  </si>
  <si>
    <t>А-6-4</t>
  </si>
  <si>
    <t>А-6-14</t>
  </si>
  <si>
    <t>А-6-7</t>
  </si>
  <si>
    <t>Щвецова М.Ю</t>
  </si>
  <si>
    <t>А-7-5</t>
  </si>
  <si>
    <t>А-7-2</t>
  </si>
  <si>
    <t>А-7-1</t>
  </si>
  <si>
    <t>А-7-4</t>
  </si>
  <si>
    <t>А-7-3</t>
  </si>
  <si>
    <t>А-8-13</t>
  </si>
  <si>
    <t>А-8-10</t>
  </si>
  <si>
    <t>А-8-5</t>
  </si>
  <si>
    <t>А-8-12</t>
  </si>
  <si>
    <t>А-8-4</t>
  </si>
  <si>
    <t>А-8-6</t>
  </si>
  <si>
    <t>А-8-9</t>
  </si>
  <si>
    <t>А-8-3</t>
  </si>
  <si>
    <t>А-8-8</t>
  </si>
  <si>
    <t>А-8-1</t>
  </si>
  <si>
    <t>А-8-7</t>
  </si>
  <si>
    <t>А-8-11</t>
  </si>
  <si>
    <t>А-8-2</t>
  </si>
  <si>
    <t>А-9-9</t>
  </si>
  <si>
    <t>А-9-5</t>
  </si>
  <si>
    <t>А-9-14</t>
  </si>
  <si>
    <t>А-9-3</t>
  </si>
  <si>
    <t>А-9-8</t>
  </si>
  <si>
    <t>А-9-7</t>
  </si>
  <si>
    <t>А-9-11</t>
  </si>
  <si>
    <t>А-9-10</t>
  </si>
  <si>
    <t>А-9-15</t>
  </si>
  <si>
    <t>А-9-17</t>
  </si>
  <si>
    <t>А-9-4</t>
  </si>
  <si>
    <t>А-9-19</t>
  </si>
  <si>
    <t>А-9-20</t>
  </si>
  <si>
    <t>А-9-16</t>
  </si>
  <si>
    <t>А-9-21</t>
  </si>
  <si>
    <t>А-9-6</t>
  </si>
  <si>
    <t>А-9-2</t>
  </si>
  <si>
    <t>А-9-1</t>
  </si>
  <si>
    <t>А-9-12</t>
  </si>
  <si>
    <t>технология</t>
  </si>
  <si>
    <t>т</t>
  </si>
  <si>
    <t>Бура</t>
  </si>
  <si>
    <t>А-10-1</t>
  </si>
  <si>
    <t>Данцев</t>
  </si>
  <si>
    <t>Захаров</t>
  </si>
  <si>
    <t>Игоревич</t>
  </si>
  <si>
    <t>Зевакин</t>
  </si>
  <si>
    <t>Виктор</t>
  </si>
  <si>
    <t>Кузовкин</t>
  </si>
  <si>
    <t>Игорь</t>
  </si>
  <si>
    <t>Романович</t>
  </si>
  <si>
    <t>Острецов</t>
  </si>
  <si>
    <t>Константинович</t>
  </si>
  <si>
    <t>Рябцев</t>
  </si>
  <si>
    <t>Василий</t>
  </si>
  <si>
    <t>Руколеев</t>
  </si>
  <si>
    <t>Слежов</t>
  </si>
  <si>
    <t>Сугоняко</t>
  </si>
  <si>
    <t>226.01.2002</t>
  </si>
  <si>
    <t>Слепец</t>
  </si>
  <si>
    <t>Сергей</t>
  </si>
  <si>
    <t>Финаков</t>
  </si>
  <si>
    <t>Юрюевич</t>
  </si>
  <si>
    <t>Черников</t>
  </si>
  <si>
    <t>Алксандрович</t>
  </si>
  <si>
    <t>А-11-5</t>
  </si>
  <si>
    <t>А-11-8</t>
  </si>
  <si>
    <t>А-11-3</t>
  </si>
  <si>
    <t>А-11-7</t>
  </si>
  <si>
    <t>А-11-2</t>
  </si>
  <si>
    <t>А-11-1</t>
  </si>
  <si>
    <t>А-11-4</t>
  </si>
  <si>
    <t>А-11-9</t>
  </si>
  <si>
    <t>А-11-10</t>
  </si>
  <si>
    <t>А-11-11</t>
  </si>
  <si>
    <t>А-11-12</t>
  </si>
  <si>
    <t>А-11-6</t>
  </si>
  <si>
    <t>А-10-3</t>
  </si>
  <si>
    <t>А-10-2</t>
  </si>
  <si>
    <t>Швецова М.Ю.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</si>
</sst>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0" fillId="0" borderId="0" xfId="0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/>
    <xf numFmtId="14" fontId="0" fillId="0" borderId="1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14" fontId="7" fillId="0" borderId="1" xfId="0" applyNumberFormat="1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14" fontId="0" fillId="0" borderId="0" xfId="0" applyNumberFormat="1" applyAlignment="1">
      <alignment horizontal="right"/>
    </xf>
    <xf numFmtId="0" fontId="7" fillId="0" borderId="0" xfId="0" applyFont="1" applyBorder="1" applyAlignment="1">
      <alignment horizontal="left" vertical="top"/>
    </xf>
    <xf numFmtId="0" fontId="7" fillId="0" borderId="0" xfId="0" applyFont="1" applyBorder="1"/>
    <xf numFmtId="14" fontId="7" fillId="0" borderId="0" xfId="0" applyNumberFormat="1" applyFont="1" applyBorder="1"/>
    <xf numFmtId="0" fontId="0" fillId="0" borderId="0" xfId="0" applyBorder="1" applyAlignment="1"/>
    <xf numFmtId="1" fontId="0" fillId="0" borderId="0" xfId="0" applyNumberFormat="1" applyBorder="1"/>
    <xf numFmtId="0" fontId="0" fillId="0" borderId="0" xfId="0" applyBorder="1" applyAlignment="1">
      <alignment wrapText="1"/>
    </xf>
    <xf numFmtId="0" fontId="7" fillId="0" borderId="3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14" fontId="0" fillId="0" borderId="1" xfId="0" applyNumberFormat="1" applyFont="1" applyBorder="1"/>
    <xf numFmtId="0" fontId="0" fillId="0" borderId="1" xfId="0" applyFont="1" applyBorder="1" applyAlignment="1"/>
    <xf numFmtId="1" fontId="0" fillId="0" borderId="1" xfId="0" applyNumberFormat="1" applyFont="1" applyBorder="1"/>
    <xf numFmtId="0" fontId="0" fillId="0" borderId="1" xfId="0" applyFont="1" applyBorder="1" applyAlignment="1">
      <alignment horizontal="left" wrapText="1"/>
    </xf>
    <xf numFmtId="14" fontId="0" fillId="0" borderId="0" xfId="0" applyNumberFormat="1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1" fontId="12" fillId="0" borderId="1" xfId="0" applyNumberFormat="1" applyFont="1" applyFill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view="pageBreakPreview" zoomScale="106" zoomScaleNormal="80" zoomScaleSheetLayoutView="106" workbookViewId="0">
      <selection activeCell="B2" sqref="B2:C2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1" t="s">
        <v>26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"/>
    </row>
    <row r="2" spans="1:13" ht="21" x14ac:dyDescent="0.4">
      <c r="A2" s="3"/>
      <c r="B2" s="62" t="s">
        <v>241</v>
      </c>
      <c r="C2" s="62"/>
      <c r="G2" s="60" t="s">
        <v>33</v>
      </c>
      <c r="H2" s="60"/>
      <c r="I2" s="60"/>
      <c r="J2" s="6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181</v>
      </c>
      <c r="C5" s="38" t="s">
        <v>37</v>
      </c>
      <c r="D5" s="39" t="s">
        <v>38</v>
      </c>
      <c r="E5" s="39" t="s">
        <v>39</v>
      </c>
      <c r="F5" s="42">
        <v>39564</v>
      </c>
      <c r="G5" s="45" t="s">
        <v>36</v>
      </c>
      <c r="H5" s="48" t="s">
        <v>40</v>
      </c>
      <c r="I5" s="10" t="s">
        <v>185</v>
      </c>
      <c r="J5" s="50">
        <v>50</v>
      </c>
      <c r="K5" s="51">
        <f t="shared" ref="K5:K11" si="0">(J5*100)/100</f>
        <v>50</v>
      </c>
      <c r="L5" s="17" t="s">
        <v>61</v>
      </c>
    </row>
    <row r="6" spans="1:13" x14ac:dyDescent="0.3">
      <c r="A6" s="10">
        <v>2</v>
      </c>
      <c r="B6" s="10" t="s">
        <v>182</v>
      </c>
      <c r="C6" s="38" t="s">
        <v>41</v>
      </c>
      <c r="D6" s="39" t="s">
        <v>42</v>
      </c>
      <c r="E6" s="39" t="s">
        <v>43</v>
      </c>
      <c r="F6" s="43">
        <v>39702</v>
      </c>
      <c r="G6" s="45" t="s">
        <v>36</v>
      </c>
      <c r="H6" s="48" t="s">
        <v>44</v>
      </c>
      <c r="I6" s="10" t="s">
        <v>185</v>
      </c>
      <c r="J6" s="50">
        <v>50</v>
      </c>
      <c r="K6" s="51">
        <f t="shared" si="0"/>
        <v>50</v>
      </c>
      <c r="L6" s="37" t="s">
        <v>61</v>
      </c>
    </row>
    <row r="7" spans="1:13" x14ac:dyDescent="0.3">
      <c r="A7" s="10">
        <v>3</v>
      </c>
      <c r="B7" s="10" t="s">
        <v>27</v>
      </c>
      <c r="C7" s="40" t="s">
        <v>45</v>
      </c>
      <c r="D7" s="40" t="s">
        <v>46</v>
      </c>
      <c r="E7" s="40" t="s">
        <v>47</v>
      </c>
      <c r="F7" s="42">
        <v>39577</v>
      </c>
      <c r="G7" s="45" t="s">
        <v>36</v>
      </c>
      <c r="H7" s="49" t="s">
        <v>44</v>
      </c>
      <c r="I7" s="10" t="s">
        <v>185</v>
      </c>
      <c r="J7" s="50">
        <v>50</v>
      </c>
      <c r="K7" s="51">
        <f t="shared" si="0"/>
        <v>50</v>
      </c>
      <c r="L7" s="27" t="s">
        <v>61</v>
      </c>
    </row>
    <row r="8" spans="1:13" x14ac:dyDescent="0.3">
      <c r="A8" s="10">
        <v>4</v>
      </c>
      <c r="B8" s="10" t="s">
        <v>183</v>
      </c>
      <c r="C8" s="40" t="s">
        <v>48</v>
      </c>
      <c r="D8" s="40" t="s">
        <v>49</v>
      </c>
      <c r="E8" s="40" t="s">
        <v>30</v>
      </c>
      <c r="F8" s="44">
        <v>39485</v>
      </c>
      <c r="G8" s="46" t="s">
        <v>36</v>
      </c>
      <c r="H8" s="45" t="s">
        <v>40</v>
      </c>
      <c r="I8" s="10" t="s">
        <v>185</v>
      </c>
      <c r="J8" s="50">
        <v>50</v>
      </c>
      <c r="K8" s="51">
        <f t="shared" si="0"/>
        <v>50</v>
      </c>
      <c r="L8" s="17" t="s">
        <v>61</v>
      </c>
    </row>
    <row r="9" spans="1:13" x14ac:dyDescent="0.3">
      <c r="A9" s="10">
        <v>5</v>
      </c>
      <c r="B9" s="10" t="s">
        <v>186</v>
      </c>
      <c r="C9" s="40" t="s">
        <v>50</v>
      </c>
      <c r="D9" s="40" t="s">
        <v>51</v>
      </c>
      <c r="E9" s="40" t="s">
        <v>52</v>
      </c>
      <c r="F9" s="44">
        <v>39744</v>
      </c>
      <c r="G9" s="46" t="s">
        <v>36</v>
      </c>
      <c r="H9" s="45" t="s">
        <v>44</v>
      </c>
      <c r="I9" s="10" t="s">
        <v>35</v>
      </c>
      <c r="J9" s="48">
        <v>52</v>
      </c>
      <c r="K9" s="51">
        <f t="shared" si="0"/>
        <v>52</v>
      </c>
      <c r="L9" s="13" t="s">
        <v>61</v>
      </c>
    </row>
    <row r="10" spans="1:13" x14ac:dyDescent="0.3">
      <c r="A10" s="10">
        <v>6</v>
      </c>
      <c r="B10" s="10" t="s">
        <v>187</v>
      </c>
      <c r="C10" s="40" t="s">
        <v>53</v>
      </c>
      <c r="D10" s="40" t="s">
        <v>54</v>
      </c>
      <c r="E10" s="40" t="s">
        <v>55</v>
      </c>
      <c r="F10" s="44">
        <v>39578</v>
      </c>
      <c r="G10" s="46" t="s">
        <v>36</v>
      </c>
      <c r="H10" s="45" t="s">
        <v>44</v>
      </c>
      <c r="I10" s="10" t="s">
        <v>185</v>
      </c>
      <c r="J10" s="48">
        <v>50</v>
      </c>
      <c r="K10" s="51">
        <f t="shared" si="0"/>
        <v>50</v>
      </c>
      <c r="L10" s="13" t="s">
        <v>61</v>
      </c>
    </row>
    <row r="11" spans="1:13" x14ac:dyDescent="0.3">
      <c r="A11" s="10">
        <v>7</v>
      </c>
      <c r="B11" s="10" t="s">
        <v>188</v>
      </c>
      <c r="C11" s="41" t="s">
        <v>56</v>
      </c>
      <c r="D11" s="41" t="s">
        <v>57</v>
      </c>
      <c r="E11" s="41" t="s">
        <v>58</v>
      </c>
      <c r="F11" s="44">
        <v>39649</v>
      </c>
      <c r="G11" s="47" t="s">
        <v>36</v>
      </c>
      <c r="H11" s="47" t="s">
        <v>44</v>
      </c>
      <c r="I11" s="10" t="s">
        <v>184</v>
      </c>
      <c r="J11" s="50">
        <v>51</v>
      </c>
      <c r="K11" s="51">
        <f t="shared" si="0"/>
        <v>51</v>
      </c>
      <c r="L11" s="27" t="s">
        <v>61</v>
      </c>
    </row>
    <row r="12" spans="1:13" x14ac:dyDescent="0.3">
      <c r="C12" s="60" t="s">
        <v>23</v>
      </c>
      <c r="D12" s="60"/>
      <c r="E12" s="60"/>
      <c r="F12" s="60"/>
      <c r="G12" s="60"/>
    </row>
    <row r="13" spans="1:13" x14ac:dyDescent="0.3">
      <c r="C13" s="60" t="s">
        <v>96</v>
      </c>
      <c r="D13" s="60"/>
      <c r="E13" s="60"/>
      <c r="F13" s="60"/>
      <c r="G13" s="60"/>
    </row>
    <row r="14" spans="1:13" x14ac:dyDescent="0.3">
      <c r="C14" s="60" t="s">
        <v>61</v>
      </c>
      <c r="D14" s="60"/>
      <c r="E14" s="60"/>
      <c r="F14" s="60"/>
      <c r="G14" s="60"/>
    </row>
    <row r="15" spans="1:13" x14ac:dyDescent="0.3">
      <c r="C15" s="60" t="s">
        <v>140</v>
      </c>
      <c r="D15" s="60"/>
      <c r="E15" s="60"/>
      <c r="F15" s="60"/>
      <c r="G15" s="60"/>
    </row>
    <row r="16" spans="1:13" x14ac:dyDescent="0.3">
      <c r="C16" s="60" t="s">
        <v>23</v>
      </c>
      <c r="D16" s="60"/>
      <c r="E16" s="60"/>
      <c r="F16" s="60"/>
      <c r="G16" s="60"/>
    </row>
  </sheetData>
  <autoFilter ref="A4:M4"/>
  <mergeCells count="8">
    <mergeCell ref="C15:G15"/>
    <mergeCell ref="C16:G16"/>
    <mergeCell ref="A1:L1"/>
    <mergeCell ref="B2:C2"/>
    <mergeCell ref="G2:J2"/>
    <mergeCell ref="C12:G12"/>
    <mergeCell ref="C13:G13"/>
    <mergeCell ref="C14:G14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view="pageBreakPreview" zoomScaleNormal="80" zoomScaleSheetLayoutView="100" workbookViewId="0">
      <selection activeCell="B2" sqref="B2:C2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5.44140625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1" t="s">
        <v>26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"/>
    </row>
    <row r="2" spans="1:13" ht="21" x14ac:dyDescent="0.4">
      <c r="A2" s="3"/>
      <c r="B2" s="62" t="s">
        <v>241</v>
      </c>
      <c r="C2" s="62"/>
      <c r="G2" s="60" t="s">
        <v>179</v>
      </c>
      <c r="H2" s="60"/>
      <c r="I2" s="60"/>
      <c r="J2" s="6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189</v>
      </c>
      <c r="C5" s="13" t="s">
        <v>59</v>
      </c>
      <c r="D5" s="10" t="s">
        <v>60</v>
      </c>
      <c r="E5" s="10" t="s">
        <v>55</v>
      </c>
      <c r="F5" s="26">
        <v>39323</v>
      </c>
      <c r="G5" s="31" t="s">
        <v>62</v>
      </c>
      <c r="H5" s="10" t="s">
        <v>63</v>
      </c>
      <c r="I5" s="10" t="s">
        <v>185</v>
      </c>
      <c r="J5" s="14">
        <v>53</v>
      </c>
      <c r="K5" s="15">
        <f t="shared" ref="K5:K18" si="0">(J5*100)/100</f>
        <v>53</v>
      </c>
      <c r="L5" s="17" t="s">
        <v>96</v>
      </c>
    </row>
    <row r="6" spans="1:13" x14ac:dyDescent="0.3">
      <c r="A6" s="10">
        <v>2</v>
      </c>
      <c r="B6" s="10" t="s">
        <v>190</v>
      </c>
      <c r="C6" s="13" t="s">
        <v>64</v>
      </c>
      <c r="D6" s="10" t="s">
        <v>65</v>
      </c>
      <c r="E6" s="10" t="s">
        <v>66</v>
      </c>
      <c r="F6" s="52" t="s">
        <v>67</v>
      </c>
      <c r="G6" s="31" t="s">
        <v>62</v>
      </c>
      <c r="H6" s="10" t="s">
        <v>68</v>
      </c>
      <c r="I6" s="10" t="s">
        <v>184</v>
      </c>
      <c r="J6" s="14">
        <v>59</v>
      </c>
      <c r="K6" s="15">
        <f t="shared" si="0"/>
        <v>59</v>
      </c>
      <c r="L6" s="37" t="s">
        <v>96</v>
      </c>
    </row>
    <row r="7" spans="1:13" x14ac:dyDescent="0.3">
      <c r="A7" s="10">
        <v>3</v>
      </c>
      <c r="B7" s="10" t="s">
        <v>191</v>
      </c>
      <c r="C7" s="33" t="s">
        <v>69</v>
      </c>
      <c r="D7" s="33" t="s">
        <v>70</v>
      </c>
      <c r="E7" s="33" t="s">
        <v>71</v>
      </c>
      <c r="F7" s="26">
        <v>39324</v>
      </c>
      <c r="G7" s="31" t="s">
        <v>62</v>
      </c>
      <c r="H7" s="33" t="s">
        <v>68</v>
      </c>
      <c r="I7" s="10" t="s">
        <v>184</v>
      </c>
      <c r="J7" s="14">
        <v>55</v>
      </c>
      <c r="K7" s="15">
        <f t="shared" si="0"/>
        <v>55</v>
      </c>
      <c r="L7" s="27" t="s">
        <v>96</v>
      </c>
    </row>
    <row r="8" spans="1:13" x14ac:dyDescent="0.3">
      <c r="A8" s="10">
        <v>4</v>
      </c>
      <c r="B8" s="10" t="s">
        <v>192</v>
      </c>
      <c r="C8" s="33" t="s">
        <v>72</v>
      </c>
      <c r="D8" s="33" t="s">
        <v>73</v>
      </c>
      <c r="E8" s="33" t="s">
        <v>39</v>
      </c>
      <c r="F8" s="36">
        <v>39121</v>
      </c>
      <c r="G8" s="32" t="s">
        <v>62</v>
      </c>
      <c r="H8" s="31" t="s">
        <v>68</v>
      </c>
      <c r="I8" s="10" t="s">
        <v>32</v>
      </c>
      <c r="J8" s="14">
        <v>62</v>
      </c>
      <c r="K8" s="15">
        <f t="shared" si="0"/>
        <v>62</v>
      </c>
      <c r="L8" s="17" t="s">
        <v>96</v>
      </c>
    </row>
    <row r="9" spans="1:13" x14ac:dyDescent="0.3">
      <c r="A9" s="10">
        <v>5</v>
      </c>
      <c r="B9" s="10" t="s">
        <v>193</v>
      </c>
      <c r="C9" s="33" t="s">
        <v>75</v>
      </c>
      <c r="D9" s="33" t="s">
        <v>74</v>
      </c>
      <c r="E9" s="33" t="s">
        <v>47</v>
      </c>
      <c r="F9" s="36">
        <v>39144</v>
      </c>
      <c r="G9" s="32" t="s">
        <v>62</v>
      </c>
      <c r="H9" s="31" t="s">
        <v>68</v>
      </c>
      <c r="I9" s="10" t="s">
        <v>184</v>
      </c>
      <c r="J9" s="23">
        <v>55</v>
      </c>
      <c r="K9" s="15">
        <f t="shared" si="0"/>
        <v>55</v>
      </c>
      <c r="L9" s="13" t="s">
        <v>96</v>
      </c>
    </row>
    <row r="10" spans="1:13" x14ac:dyDescent="0.3">
      <c r="A10" s="10">
        <v>6</v>
      </c>
      <c r="B10" s="10" t="s">
        <v>194</v>
      </c>
      <c r="C10" s="33" t="s">
        <v>76</v>
      </c>
      <c r="D10" s="33" t="s">
        <v>77</v>
      </c>
      <c r="E10" s="33" t="s">
        <v>47</v>
      </c>
      <c r="F10" s="36">
        <v>38794</v>
      </c>
      <c r="G10" s="32" t="s">
        <v>62</v>
      </c>
      <c r="H10" s="31" t="s">
        <v>68</v>
      </c>
      <c r="I10" s="10" t="s">
        <v>185</v>
      </c>
      <c r="J10" s="23">
        <v>51</v>
      </c>
      <c r="K10" s="15">
        <f t="shared" si="0"/>
        <v>51</v>
      </c>
      <c r="L10" s="13" t="s">
        <v>96</v>
      </c>
    </row>
    <row r="11" spans="1:13" x14ac:dyDescent="0.3">
      <c r="A11" s="10">
        <v>7</v>
      </c>
      <c r="B11" s="10" t="s">
        <v>195</v>
      </c>
      <c r="C11" s="33" t="s">
        <v>79</v>
      </c>
      <c r="D11" s="33" t="s">
        <v>80</v>
      </c>
      <c r="E11" s="33" t="s">
        <v>78</v>
      </c>
      <c r="F11" s="36">
        <v>39350</v>
      </c>
      <c r="G11" s="32" t="s">
        <v>62</v>
      </c>
      <c r="H11" s="31" t="s">
        <v>68</v>
      </c>
      <c r="I11" s="10" t="s">
        <v>185</v>
      </c>
      <c r="J11" s="23">
        <v>50</v>
      </c>
      <c r="K11" s="15">
        <f t="shared" si="0"/>
        <v>50</v>
      </c>
      <c r="L11" s="13" t="s">
        <v>96</v>
      </c>
    </row>
    <row r="12" spans="1:13" x14ac:dyDescent="0.3">
      <c r="A12" s="10">
        <v>8</v>
      </c>
      <c r="B12" s="10" t="s">
        <v>196</v>
      </c>
      <c r="C12" s="33" t="s">
        <v>81</v>
      </c>
      <c r="D12" s="33" t="s">
        <v>82</v>
      </c>
      <c r="E12" s="33" t="s">
        <v>78</v>
      </c>
      <c r="F12" s="36">
        <v>39427</v>
      </c>
      <c r="G12" s="32" t="s">
        <v>62</v>
      </c>
      <c r="H12" s="31" t="s">
        <v>63</v>
      </c>
      <c r="I12" s="10" t="s">
        <v>185</v>
      </c>
      <c r="J12" s="23">
        <v>51</v>
      </c>
      <c r="K12" s="15">
        <f t="shared" si="0"/>
        <v>51</v>
      </c>
      <c r="L12" s="13" t="s">
        <v>96</v>
      </c>
    </row>
    <row r="13" spans="1:13" x14ac:dyDescent="0.3">
      <c r="A13" s="10">
        <v>9</v>
      </c>
      <c r="B13" s="10" t="s">
        <v>197</v>
      </c>
      <c r="C13" s="33" t="s">
        <v>83</v>
      </c>
      <c r="D13" s="33" t="s">
        <v>84</v>
      </c>
      <c r="E13" s="33" t="s">
        <v>39</v>
      </c>
      <c r="F13" s="36">
        <v>39278</v>
      </c>
      <c r="G13" s="32" t="s">
        <v>62</v>
      </c>
      <c r="H13" s="31" t="s">
        <v>68</v>
      </c>
      <c r="I13" s="10" t="s">
        <v>185</v>
      </c>
      <c r="J13" s="23">
        <v>52</v>
      </c>
      <c r="K13" s="15">
        <f t="shared" si="0"/>
        <v>52</v>
      </c>
      <c r="L13" s="13" t="s">
        <v>96</v>
      </c>
    </row>
    <row r="14" spans="1:13" x14ac:dyDescent="0.3">
      <c r="A14" s="10">
        <v>10</v>
      </c>
      <c r="B14" s="10" t="s">
        <v>198</v>
      </c>
      <c r="C14" s="33" t="s">
        <v>85</v>
      </c>
      <c r="D14" s="33" t="s">
        <v>65</v>
      </c>
      <c r="E14" s="33" t="s">
        <v>86</v>
      </c>
      <c r="F14" s="36">
        <v>39208</v>
      </c>
      <c r="G14" s="32" t="s">
        <v>62</v>
      </c>
      <c r="H14" s="31" t="s">
        <v>68</v>
      </c>
      <c r="I14" s="10" t="s">
        <v>185</v>
      </c>
      <c r="J14" s="23">
        <v>50</v>
      </c>
      <c r="K14" s="15">
        <f t="shared" si="0"/>
        <v>50</v>
      </c>
      <c r="L14" s="13" t="s">
        <v>96</v>
      </c>
    </row>
    <row r="15" spans="1:13" ht="27.6" x14ac:dyDescent="0.3">
      <c r="A15" s="10">
        <v>11</v>
      </c>
      <c r="B15" s="10" t="s">
        <v>199</v>
      </c>
      <c r="C15" s="33" t="s">
        <v>87</v>
      </c>
      <c r="D15" s="33" t="s">
        <v>88</v>
      </c>
      <c r="E15" s="33" t="s">
        <v>43</v>
      </c>
      <c r="F15" s="36">
        <v>39098</v>
      </c>
      <c r="G15" s="32" t="s">
        <v>62</v>
      </c>
      <c r="H15" s="31" t="s">
        <v>68</v>
      </c>
      <c r="I15" s="10" t="s">
        <v>185</v>
      </c>
      <c r="J15" s="23">
        <v>52</v>
      </c>
      <c r="K15" s="15">
        <f t="shared" si="0"/>
        <v>52</v>
      </c>
      <c r="L15" s="13" t="s">
        <v>96</v>
      </c>
      <c r="M15" t="s">
        <v>97</v>
      </c>
    </row>
    <row r="16" spans="1:13" x14ac:dyDescent="0.3">
      <c r="A16" s="10">
        <v>12</v>
      </c>
      <c r="B16" s="10" t="s">
        <v>200</v>
      </c>
      <c r="C16" s="33" t="s">
        <v>89</v>
      </c>
      <c r="D16" s="33" t="s">
        <v>90</v>
      </c>
      <c r="E16" s="33" t="s">
        <v>91</v>
      </c>
      <c r="F16" s="36">
        <v>39196</v>
      </c>
      <c r="G16" s="32" t="s">
        <v>62</v>
      </c>
      <c r="H16" s="31" t="s">
        <v>68</v>
      </c>
      <c r="I16" s="10" t="s">
        <v>185</v>
      </c>
      <c r="J16" s="23">
        <v>53</v>
      </c>
      <c r="K16" s="15">
        <f t="shared" si="0"/>
        <v>53</v>
      </c>
      <c r="L16" s="13" t="s">
        <v>96</v>
      </c>
    </row>
    <row r="17" spans="1:12" x14ac:dyDescent="0.3">
      <c r="A17" s="10">
        <v>13</v>
      </c>
      <c r="B17" s="10" t="s">
        <v>201</v>
      </c>
      <c r="C17" s="33" t="s">
        <v>92</v>
      </c>
      <c r="D17" s="33" t="s">
        <v>93</v>
      </c>
      <c r="E17" s="33" t="s">
        <v>94</v>
      </c>
      <c r="F17" s="36">
        <v>39348</v>
      </c>
      <c r="G17" s="32" t="s">
        <v>62</v>
      </c>
      <c r="H17" s="31" t="s">
        <v>63</v>
      </c>
      <c r="I17" s="10" t="s">
        <v>185</v>
      </c>
      <c r="J17" s="23">
        <v>51</v>
      </c>
      <c r="K17" s="15">
        <f t="shared" si="0"/>
        <v>51</v>
      </c>
      <c r="L17" s="13" t="s">
        <v>96</v>
      </c>
    </row>
    <row r="18" spans="1:12" x14ac:dyDescent="0.3">
      <c r="A18" s="10">
        <v>14</v>
      </c>
      <c r="B18" s="10" t="s">
        <v>202</v>
      </c>
      <c r="C18" s="34" t="s">
        <v>95</v>
      </c>
      <c r="D18" s="34" t="s">
        <v>70</v>
      </c>
      <c r="E18" s="34" t="s">
        <v>55</v>
      </c>
      <c r="F18" s="36">
        <v>39066</v>
      </c>
      <c r="G18" s="34" t="s">
        <v>62</v>
      </c>
      <c r="H18" s="34" t="s">
        <v>68</v>
      </c>
      <c r="I18" s="10" t="s">
        <v>185</v>
      </c>
      <c r="J18" s="14">
        <v>54</v>
      </c>
      <c r="K18" s="15">
        <f t="shared" si="0"/>
        <v>54</v>
      </c>
      <c r="L18" s="27" t="s">
        <v>96</v>
      </c>
    </row>
    <row r="19" spans="1:12" x14ac:dyDescent="0.3">
      <c r="C19" s="60" t="s">
        <v>23</v>
      </c>
      <c r="D19" s="60"/>
      <c r="E19" s="60"/>
      <c r="F19" s="60"/>
      <c r="G19" s="60"/>
    </row>
    <row r="20" spans="1:12" x14ac:dyDescent="0.3">
      <c r="C20" s="60" t="s">
        <v>96</v>
      </c>
      <c r="D20" s="60"/>
      <c r="E20" s="60"/>
      <c r="F20" s="60"/>
      <c r="G20" s="60"/>
    </row>
    <row r="21" spans="1:12" x14ac:dyDescent="0.3">
      <c r="C21" s="60" t="s">
        <v>61</v>
      </c>
      <c r="D21" s="60"/>
      <c r="E21" s="60"/>
      <c r="F21" s="60"/>
      <c r="G21" s="60"/>
    </row>
    <row r="22" spans="1:12" x14ac:dyDescent="0.3">
      <c r="C22" s="60" t="s">
        <v>203</v>
      </c>
      <c r="D22" s="60"/>
      <c r="E22" s="60"/>
      <c r="F22" s="60"/>
      <c r="G22" s="60"/>
    </row>
    <row r="23" spans="1:12" x14ac:dyDescent="0.3">
      <c r="C23" s="60" t="s">
        <v>23</v>
      </c>
      <c r="D23" s="60"/>
      <c r="E23" s="60"/>
      <c r="F23" s="60"/>
      <c r="G23" s="60"/>
    </row>
  </sheetData>
  <autoFilter ref="A4:M4"/>
  <mergeCells count="8">
    <mergeCell ref="C22:G22"/>
    <mergeCell ref="C23:G23"/>
    <mergeCell ref="A1:L1"/>
    <mergeCell ref="B2:C2"/>
    <mergeCell ref="G2:J2"/>
    <mergeCell ref="C19:G19"/>
    <mergeCell ref="C20:G20"/>
    <mergeCell ref="C21:G21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view="pageBreakPreview" zoomScale="86" zoomScaleNormal="80" zoomScaleSheetLayoutView="86" workbookViewId="0">
      <selection activeCell="B2" sqref="B2:C2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1" t="s">
        <v>26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"/>
    </row>
    <row r="2" spans="1:13" ht="21" x14ac:dyDescent="0.4">
      <c r="A2" s="3"/>
      <c r="B2" s="62" t="s">
        <v>241</v>
      </c>
      <c r="C2" s="62"/>
      <c r="G2" s="60" t="s">
        <v>180</v>
      </c>
      <c r="H2" s="60"/>
      <c r="I2" s="60"/>
      <c r="J2" s="6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207</v>
      </c>
      <c r="C5" s="13" t="s">
        <v>99</v>
      </c>
      <c r="D5" s="10" t="s">
        <v>100</v>
      </c>
      <c r="E5" s="10" t="s">
        <v>101</v>
      </c>
      <c r="F5" s="26">
        <v>38724</v>
      </c>
      <c r="G5" s="31" t="s">
        <v>98</v>
      </c>
      <c r="H5" s="10" t="s">
        <v>102</v>
      </c>
      <c r="I5" s="10" t="s">
        <v>184</v>
      </c>
      <c r="J5" s="14">
        <v>53</v>
      </c>
      <c r="K5" s="15">
        <f t="shared" ref="K5:K9" si="0">(J5*100)/100</f>
        <v>53</v>
      </c>
      <c r="L5" s="17" t="s">
        <v>96</v>
      </c>
    </row>
    <row r="6" spans="1:13" x14ac:dyDescent="0.3">
      <c r="A6" s="10">
        <v>2</v>
      </c>
      <c r="B6" s="10" t="s">
        <v>204</v>
      </c>
      <c r="C6" s="13" t="s">
        <v>103</v>
      </c>
      <c r="D6" s="10" t="s">
        <v>88</v>
      </c>
      <c r="E6" s="10" t="s">
        <v>30</v>
      </c>
      <c r="F6" s="35" t="s">
        <v>104</v>
      </c>
      <c r="G6" s="31" t="s">
        <v>98</v>
      </c>
      <c r="H6" s="10" t="s">
        <v>102</v>
      </c>
      <c r="I6" s="10" t="s">
        <v>184</v>
      </c>
      <c r="J6" s="14">
        <v>54</v>
      </c>
      <c r="K6" s="15">
        <f t="shared" si="0"/>
        <v>54</v>
      </c>
      <c r="L6" s="37" t="s">
        <v>96</v>
      </c>
    </row>
    <row r="7" spans="1:13" x14ac:dyDescent="0.3">
      <c r="A7" s="10">
        <v>3</v>
      </c>
      <c r="B7" s="10" t="s">
        <v>205</v>
      </c>
      <c r="C7" s="33" t="s">
        <v>105</v>
      </c>
      <c r="D7" s="33" t="s">
        <v>42</v>
      </c>
      <c r="E7" s="33" t="s">
        <v>47</v>
      </c>
      <c r="F7" s="26">
        <v>38814</v>
      </c>
      <c r="G7" s="31" t="s">
        <v>98</v>
      </c>
      <c r="H7" s="33" t="s">
        <v>106</v>
      </c>
      <c r="I7" s="10" t="s">
        <v>185</v>
      </c>
      <c r="J7" s="14">
        <v>51</v>
      </c>
      <c r="K7" s="15">
        <f t="shared" si="0"/>
        <v>51</v>
      </c>
      <c r="L7" s="27" t="s">
        <v>96</v>
      </c>
    </row>
    <row r="8" spans="1:13" x14ac:dyDescent="0.3">
      <c r="A8" s="10">
        <v>4</v>
      </c>
      <c r="B8" s="10" t="s">
        <v>206</v>
      </c>
      <c r="C8" s="33" t="s">
        <v>107</v>
      </c>
      <c r="D8" s="33" t="s">
        <v>90</v>
      </c>
      <c r="E8" s="33" t="s">
        <v>108</v>
      </c>
      <c r="F8" s="36">
        <v>39003</v>
      </c>
      <c r="G8" s="32" t="s">
        <v>98</v>
      </c>
      <c r="H8" s="31" t="s">
        <v>106</v>
      </c>
      <c r="I8" s="10" t="s">
        <v>32</v>
      </c>
      <c r="J8" s="14">
        <v>63</v>
      </c>
      <c r="K8" s="15">
        <f t="shared" si="0"/>
        <v>63</v>
      </c>
      <c r="L8" s="17" t="s">
        <v>96</v>
      </c>
    </row>
    <row r="9" spans="1:13" x14ac:dyDescent="0.3">
      <c r="A9" s="10">
        <v>5</v>
      </c>
      <c r="B9" s="10" t="s">
        <v>208</v>
      </c>
      <c r="C9" s="33" t="s">
        <v>109</v>
      </c>
      <c r="D9" s="33" t="s">
        <v>110</v>
      </c>
      <c r="E9" s="33" t="s">
        <v>111</v>
      </c>
      <c r="F9" s="36">
        <v>38734</v>
      </c>
      <c r="G9" s="32" t="s">
        <v>98</v>
      </c>
      <c r="H9" s="31" t="s">
        <v>106</v>
      </c>
      <c r="I9" s="10" t="s">
        <v>185</v>
      </c>
      <c r="J9" s="23">
        <v>50</v>
      </c>
      <c r="K9" s="15">
        <f t="shared" si="0"/>
        <v>50</v>
      </c>
      <c r="L9" s="13" t="s">
        <v>96</v>
      </c>
    </row>
    <row r="10" spans="1:13" x14ac:dyDescent="0.3">
      <c r="C10" s="60" t="s">
        <v>23</v>
      </c>
      <c r="D10" s="60"/>
      <c r="E10" s="60"/>
      <c r="F10" s="60"/>
      <c r="G10" s="60"/>
    </row>
    <row r="11" spans="1:13" x14ac:dyDescent="0.3">
      <c r="C11" s="60" t="s">
        <v>96</v>
      </c>
      <c r="D11" s="60"/>
      <c r="E11" s="60"/>
      <c r="F11" s="60"/>
      <c r="G11" s="60"/>
    </row>
    <row r="12" spans="1:13" x14ac:dyDescent="0.3">
      <c r="C12" s="60" t="s">
        <v>61</v>
      </c>
      <c r="D12" s="60"/>
      <c r="E12" s="60"/>
      <c r="F12" s="60"/>
      <c r="G12" s="60"/>
    </row>
    <row r="13" spans="1:13" x14ac:dyDescent="0.3">
      <c r="C13" s="60" t="s">
        <v>140</v>
      </c>
      <c r="D13" s="60"/>
      <c r="E13" s="60"/>
      <c r="F13" s="60"/>
      <c r="G13" s="60"/>
    </row>
    <row r="14" spans="1:13" x14ac:dyDescent="0.3">
      <c r="C14" s="60" t="s">
        <v>23</v>
      </c>
      <c r="D14" s="60"/>
      <c r="E14" s="60"/>
      <c r="F14" s="60"/>
      <c r="G14" s="60"/>
    </row>
  </sheetData>
  <autoFilter ref="A4:M4"/>
  <mergeCells count="8">
    <mergeCell ref="A1:L1"/>
    <mergeCell ref="B2:C2"/>
    <mergeCell ref="G2:J2"/>
    <mergeCell ref="C14:G14"/>
    <mergeCell ref="C10:G10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BreakPreview" zoomScale="80" zoomScaleNormal="80" zoomScaleSheetLayoutView="80" workbookViewId="0">
      <selection activeCell="B2" sqref="B2:C2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1" t="s">
        <v>26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"/>
    </row>
    <row r="2" spans="1:13" ht="21" x14ac:dyDescent="0.4">
      <c r="A2" s="3"/>
      <c r="B2" s="62" t="s">
        <v>241</v>
      </c>
      <c r="C2" s="62"/>
      <c r="G2" s="60" t="s">
        <v>180</v>
      </c>
      <c r="H2" s="60"/>
      <c r="I2" s="60"/>
      <c r="J2" s="6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209</v>
      </c>
      <c r="C5" s="13" t="s">
        <v>112</v>
      </c>
      <c r="D5" s="10" t="s">
        <v>88</v>
      </c>
      <c r="E5" s="10" t="s">
        <v>113</v>
      </c>
      <c r="F5" s="26">
        <v>38464</v>
      </c>
      <c r="G5" s="31" t="s">
        <v>98</v>
      </c>
      <c r="H5" s="10" t="s">
        <v>114</v>
      </c>
      <c r="I5" s="10" t="s">
        <v>184</v>
      </c>
      <c r="J5" s="14">
        <v>65</v>
      </c>
      <c r="K5" s="15">
        <f t="shared" ref="K5:K17" si="0">(J5*100)/100</f>
        <v>65</v>
      </c>
      <c r="L5" s="17" t="s">
        <v>61</v>
      </c>
    </row>
    <row r="6" spans="1:13" x14ac:dyDescent="0.3">
      <c r="A6" s="10">
        <v>2</v>
      </c>
      <c r="B6" s="10" t="s">
        <v>210</v>
      </c>
      <c r="C6" s="13" t="s">
        <v>115</v>
      </c>
      <c r="D6" s="10" t="s">
        <v>116</v>
      </c>
      <c r="E6" s="10" t="s">
        <v>117</v>
      </c>
      <c r="F6" s="35">
        <v>38700</v>
      </c>
      <c r="G6" s="31" t="s">
        <v>98</v>
      </c>
      <c r="H6" s="10" t="s">
        <v>118</v>
      </c>
      <c r="I6" s="10" t="s">
        <v>185</v>
      </c>
      <c r="J6" s="14">
        <v>64</v>
      </c>
      <c r="K6" s="15">
        <f t="shared" si="0"/>
        <v>64</v>
      </c>
      <c r="L6" s="37" t="s">
        <v>61</v>
      </c>
    </row>
    <row r="7" spans="1:13" ht="27.6" x14ac:dyDescent="0.3">
      <c r="A7" s="10">
        <v>3</v>
      </c>
      <c r="B7" s="10" t="s">
        <v>211</v>
      </c>
      <c r="C7" s="33" t="s">
        <v>119</v>
      </c>
      <c r="D7" s="33" t="s">
        <v>88</v>
      </c>
      <c r="E7" s="33" t="s">
        <v>120</v>
      </c>
      <c r="F7" s="26">
        <v>38523</v>
      </c>
      <c r="G7" s="31" t="s">
        <v>98</v>
      </c>
      <c r="H7" s="33" t="s">
        <v>114</v>
      </c>
      <c r="I7" s="10" t="s">
        <v>185</v>
      </c>
      <c r="J7" s="14">
        <v>62</v>
      </c>
      <c r="K7" s="15">
        <f t="shared" si="0"/>
        <v>62</v>
      </c>
      <c r="L7" s="27" t="s">
        <v>61</v>
      </c>
    </row>
    <row r="8" spans="1:13" ht="27.6" x14ac:dyDescent="0.3">
      <c r="A8" s="10">
        <v>4</v>
      </c>
      <c r="B8" s="10" t="s">
        <v>212</v>
      </c>
      <c r="C8" s="33" t="s">
        <v>72</v>
      </c>
      <c r="D8" s="33" t="s">
        <v>121</v>
      </c>
      <c r="E8" s="33" t="s">
        <v>39</v>
      </c>
      <c r="F8" s="36">
        <v>38657</v>
      </c>
      <c r="G8" s="32" t="s">
        <v>98</v>
      </c>
      <c r="H8" s="31" t="s">
        <v>118</v>
      </c>
      <c r="I8" s="10" t="s">
        <v>185</v>
      </c>
      <c r="J8" s="14">
        <v>56</v>
      </c>
      <c r="K8" s="15">
        <f t="shared" si="0"/>
        <v>56</v>
      </c>
      <c r="L8" s="17" t="s">
        <v>61</v>
      </c>
    </row>
    <row r="9" spans="1:13" ht="27.6" x14ac:dyDescent="0.3">
      <c r="A9" s="10">
        <v>5</v>
      </c>
      <c r="B9" s="10" t="s">
        <v>213</v>
      </c>
      <c r="C9" s="33" t="s">
        <v>122</v>
      </c>
      <c r="D9" s="33" t="s">
        <v>123</v>
      </c>
      <c r="E9" s="33" t="s">
        <v>43</v>
      </c>
      <c r="F9" s="36">
        <v>38499</v>
      </c>
      <c r="G9" s="32" t="s">
        <v>98</v>
      </c>
      <c r="H9" s="31" t="s">
        <v>114</v>
      </c>
      <c r="I9" s="10" t="s">
        <v>185</v>
      </c>
      <c r="J9" s="23">
        <v>52</v>
      </c>
      <c r="K9" s="15">
        <f t="shared" si="0"/>
        <v>52</v>
      </c>
      <c r="L9" s="13" t="s">
        <v>61</v>
      </c>
    </row>
    <row r="10" spans="1:13" x14ac:dyDescent="0.3">
      <c r="A10" s="10">
        <v>6</v>
      </c>
      <c r="B10" s="10" t="s">
        <v>214</v>
      </c>
      <c r="C10" s="33" t="s">
        <v>124</v>
      </c>
      <c r="D10" s="33" t="s">
        <v>125</v>
      </c>
      <c r="E10" s="33" t="s">
        <v>126</v>
      </c>
      <c r="F10" s="36">
        <v>38623</v>
      </c>
      <c r="G10" s="32" t="s">
        <v>98</v>
      </c>
      <c r="H10" s="31" t="s">
        <v>118</v>
      </c>
      <c r="I10" s="10" t="s">
        <v>185</v>
      </c>
      <c r="J10" s="23">
        <v>50</v>
      </c>
      <c r="K10" s="15">
        <f t="shared" si="0"/>
        <v>50</v>
      </c>
      <c r="L10" s="13" t="s">
        <v>61</v>
      </c>
    </row>
    <row r="11" spans="1:13" x14ac:dyDescent="0.3">
      <c r="A11" s="10">
        <v>7</v>
      </c>
      <c r="B11" s="10" t="s">
        <v>215</v>
      </c>
      <c r="C11" s="33" t="s">
        <v>127</v>
      </c>
      <c r="D11" s="33" t="s">
        <v>93</v>
      </c>
      <c r="E11" s="33" t="s">
        <v>55</v>
      </c>
      <c r="F11" s="36">
        <v>38505</v>
      </c>
      <c r="G11" s="32" t="s">
        <v>98</v>
      </c>
      <c r="H11" s="31" t="s">
        <v>114</v>
      </c>
      <c r="I11" s="10" t="s">
        <v>185</v>
      </c>
      <c r="J11" s="23">
        <v>51</v>
      </c>
      <c r="K11" s="15">
        <f t="shared" si="0"/>
        <v>51</v>
      </c>
      <c r="L11" s="13" t="s">
        <v>61</v>
      </c>
    </row>
    <row r="12" spans="1:13" x14ac:dyDescent="0.3">
      <c r="A12" s="10">
        <v>8</v>
      </c>
      <c r="B12" s="10" t="s">
        <v>216</v>
      </c>
      <c r="C12" s="33" t="s">
        <v>128</v>
      </c>
      <c r="D12" s="33" t="s">
        <v>129</v>
      </c>
      <c r="E12" s="33" t="s">
        <v>47</v>
      </c>
      <c r="F12" s="36">
        <v>38647</v>
      </c>
      <c r="G12" s="32" t="s">
        <v>98</v>
      </c>
      <c r="H12" s="31" t="s">
        <v>118</v>
      </c>
      <c r="I12" s="10" t="s">
        <v>185</v>
      </c>
      <c r="J12" s="23">
        <v>61</v>
      </c>
      <c r="K12" s="15">
        <f t="shared" si="0"/>
        <v>61</v>
      </c>
      <c r="L12" s="13" t="s">
        <v>61</v>
      </c>
    </row>
    <row r="13" spans="1:13" x14ac:dyDescent="0.3">
      <c r="A13" s="10">
        <v>9</v>
      </c>
      <c r="B13" s="10" t="s">
        <v>217</v>
      </c>
      <c r="C13" s="33" t="s">
        <v>131</v>
      </c>
      <c r="D13" s="33" t="s">
        <v>132</v>
      </c>
      <c r="E13" s="33" t="s">
        <v>108</v>
      </c>
      <c r="F13" s="36">
        <v>38658</v>
      </c>
      <c r="G13" s="32" t="s">
        <v>98</v>
      </c>
      <c r="H13" s="31" t="s">
        <v>118</v>
      </c>
      <c r="I13" s="10" t="s">
        <v>185</v>
      </c>
      <c r="J13" s="23">
        <v>63</v>
      </c>
      <c r="K13" s="15">
        <f t="shared" si="0"/>
        <v>63</v>
      </c>
      <c r="L13" s="13" t="s">
        <v>61</v>
      </c>
    </row>
    <row r="14" spans="1:13" ht="27.6" x14ac:dyDescent="0.3">
      <c r="A14" s="10">
        <v>10</v>
      </c>
      <c r="B14" s="10" t="s">
        <v>218</v>
      </c>
      <c r="C14" s="33" t="s">
        <v>133</v>
      </c>
      <c r="D14" s="33" t="s">
        <v>54</v>
      </c>
      <c r="E14" s="33" t="s">
        <v>43</v>
      </c>
      <c r="F14" s="36">
        <v>38352</v>
      </c>
      <c r="G14" s="32" t="s">
        <v>98</v>
      </c>
      <c r="H14" s="31" t="s">
        <v>118</v>
      </c>
      <c r="I14" s="10" t="s">
        <v>32</v>
      </c>
      <c r="J14" s="23">
        <v>67</v>
      </c>
      <c r="K14" s="15">
        <f t="shared" si="0"/>
        <v>67</v>
      </c>
      <c r="L14" s="13" t="s">
        <v>61</v>
      </c>
    </row>
    <row r="15" spans="1:13" x14ac:dyDescent="0.3">
      <c r="A15" s="10">
        <v>11</v>
      </c>
      <c r="B15" s="10" t="s">
        <v>219</v>
      </c>
      <c r="C15" s="33" t="s">
        <v>56</v>
      </c>
      <c r="D15" s="33" t="s">
        <v>134</v>
      </c>
      <c r="E15" s="33" t="s">
        <v>135</v>
      </c>
      <c r="F15" s="36">
        <v>38387</v>
      </c>
      <c r="G15" s="32" t="s">
        <v>98</v>
      </c>
      <c r="H15" s="31" t="s">
        <v>114</v>
      </c>
      <c r="I15" s="10" t="s">
        <v>184</v>
      </c>
      <c r="J15" s="23">
        <v>66</v>
      </c>
      <c r="K15" s="15">
        <f t="shared" si="0"/>
        <v>66</v>
      </c>
      <c r="L15" s="13" t="s">
        <v>61</v>
      </c>
    </row>
    <row r="16" spans="1:13" x14ac:dyDescent="0.3">
      <c r="A16" s="10">
        <v>12</v>
      </c>
      <c r="B16" s="10" t="s">
        <v>220</v>
      </c>
      <c r="C16" s="33" t="s">
        <v>136</v>
      </c>
      <c r="D16" s="33" t="s">
        <v>70</v>
      </c>
      <c r="E16" s="33" t="s">
        <v>30</v>
      </c>
      <c r="F16" s="36">
        <v>38744</v>
      </c>
      <c r="G16" s="32" t="s">
        <v>98</v>
      </c>
      <c r="H16" s="31" t="s">
        <v>118</v>
      </c>
      <c r="I16" s="10" t="s">
        <v>185</v>
      </c>
      <c r="J16" s="23">
        <v>50</v>
      </c>
      <c r="K16" s="15">
        <f t="shared" si="0"/>
        <v>50</v>
      </c>
      <c r="L16" s="13" t="s">
        <v>61</v>
      </c>
    </row>
    <row r="17" spans="1:12" x14ac:dyDescent="0.3">
      <c r="A17" s="10">
        <v>13</v>
      </c>
      <c r="B17" s="10" t="s">
        <v>221</v>
      </c>
      <c r="C17" s="33" t="s">
        <v>137</v>
      </c>
      <c r="D17" s="33" t="s">
        <v>138</v>
      </c>
      <c r="E17" s="33" t="s">
        <v>139</v>
      </c>
      <c r="F17" s="36">
        <v>38647</v>
      </c>
      <c r="G17" s="32" t="s">
        <v>98</v>
      </c>
      <c r="H17" s="31" t="s">
        <v>118</v>
      </c>
      <c r="I17" s="10" t="s">
        <v>185</v>
      </c>
      <c r="J17" s="23">
        <v>59</v>
      </c>
      <c r="K17" s="15">
        <f t="shared" si="0"/>
        <v>59</v>
      </c>
      <c r="L17" s="13" t="s">
        <v>61</v>
      </c>
    </row>
    <row r="18" spans="1:12" x14ac:dyDescent="0.3">
      <c r="C18" s="60" t="s">
        <v>23</v>
      </c>
      <c r="D18" s="60"/>
      <c r="E18" s="60"/>
      <c r="F18" s="60"/>
      <c r="G18" s="60"/>
    </row>
    <row r="19" spans="1:12" x14ac:dyDescent="0.3">
      <c r="C19" s="60" t="s">
        <v>96</v>
      </c>
      <c r="D19" s="60"/>
      <c r="E19" s="60"/>
      <c r="F19" s="60"/>
      <c r="G19" s="60"/>
    </row>
    <row r="20" spans="1:12" x14ac:dyDescent="0.3">
      <c r="C20" s="60" t="s">
        <v>61</v>
      </c>
      <c r="D20" s="60"/>
      <c r="E20" s="60"/>
      <c r="F20" s="60"/>
      <c r="G20" s="60"/>
    </row>
    <row r="21" spans="1:12" x14ac:dyDescent="0.3">
      <c r="C21" s="60" t="s">
        <v>140</v>
      </c>
      <c r="D21" s="60"/>
      <c r="E21" s="60"/>
      <c r="F21" s="60"/>
      <c r="G21" s="60"/>
    </row>
    <row r="22" spans="1:12" x14ac:dyDescent="0.3">
      <c r="C22" s="60" t="s">
        <v>23</v>
      </c>
      <c r="D22" s="60"/>
      <c r="E22" s="60"/>
      <c r="F22" s="60"/>
      <c r="G22" s="60"/>
    </row>
  </sheetData>
  <autoFilter ref="A4:M4"/>
  <mergeCells count="8">
    <mergeCell ref="C21:G21"/>
    <mergeCell ref="C22:G22"/>
    <mergeCell ref="A1:L1"/>
    <mergeCell ref="B2:C2"/>
    <mergeCell ref="G2:J2"/>
    <mergeCell ref="C18:G18"/>
    <mergeCell ref="C19:G19"/>
    <mergeCell ref="C20:G20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view="pageBreakPreview" zoomScale="80" zoomScaleNormal="80" zoomScaleSheetLayoutView="80" workbookViewId="0">
      <selection activeCell="G11" sqref="G11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1" t="s">
        <v>26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"/>
    </row>
    <row r="2" spans="1:13" ht="21" x14ac:dyDescent="0.4">
      <c r="A2" s="3"/>
      <c r="B2" s="62" t="s">
        <v>241</v>
      </c>
      <c r="C2" s="62"/>
      <c r="G2" s="60" t="s">
        <v>180</v>
      </c>
      <c r="H2" s="60"/>
      <c r="I2" s="60"/>
      <c r="J2" s="6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71" t="s">
        <v>222</v>
      </c>
      <c r="C5" s="72" t="s">
        <v>141</v>
      </c>
      <c r="D5" s="71" t="s">
        <v>142</v>
      </c>
      <c r="E5" s="71" t="s">
        <v>108</v>
      </c>
      <c r="F5" s="64">
        <v>38097</v>
      </c>
      <c r="G5" s="73" t="s">
        <v>62</v>
      </c>
      <c r="H5" s="71" t="s">
        <v>143</v>
      </c>
      <c r="I5" s="71" t="s">
        <v>185</v>
      </c>
      <c r="J5" s="65">
        <v>54</v>
      </c>
      <c r="K5" s="66">
        <f t="shared" ref="K5:K24" si="0">(J5*100)/100</f>
        <v>54</v>
      </c>
      <c r="L5" s="67" t="s">
        <v>61</v>
      </c>
    </row>
    <row r="6" spans="1:13" x14ac:dyDescent="0.3">
      <c r="A6" s="10">
        <v>2</v>
      </c>
      <c r="B6" s="71" t="s">
        <v>223</v>
      </c>
      <c r="C6" s="72" t="s">
        <v>144</v>
      </c>
      <c r="D6" s="71" t="s">
        <v>145</v>
      </c>
      <c r="E6" s="71" t="s">
        <v>146</v>
      </c>
      <c r="F6" s="68">
        <v>38025</v>
      </c>
      <c r="G6" s="73" t="s">
        <v>62</v>
      </c>
      <c r="H6" s="71" t="s">
        <v>143</v>
      </c>
      <c r="I6" s="71" t="s">
        <v>185</v>
      </c>
      <c r="J6" s="65">
        <v>59</v>
      </c>
      <c r="K6" s="66">
        <f t="shared" si="0"/>
        <v>59</v>
      </c>
      <c r="L6" s="69" t="s">
        <v>61</v>
      </c>
    </row>
    <row r="7" spans="1:13" x14ac:dyDescent="0.3">
      <c r="A7" s="10">
        <v>3</v>
      </c>
      <c r="B7" s="71" t="s">
        <v>224</v>
      </c>
      <c r="C7" s="74" t="s">
        <v>147</v>
      </c>
      <c r="D7" s="74" t="s">
        <v>148</v>
      </c>
      <c r="E7" s="74" t="s">
        <v>149</v>
      </c>
      <c r="F7" s="64">
        <v>37935</v>
      </c>
      <c r="G7" s="73" t="s">
        <v>62</v>
      </c>
      <c r="H7" s="74" t="s">
        <v>143</v>
      </c>
      <c r="I7" s="71" t="s">
        <v>185</v>
      </c>
      <c r="J7" s="65">
        <v>56</v>
      </c>
      <c r="K7" s="66">
        <f t="shared" si="0"/>
        <v>56</v>
      </c>
      <c r="L7" s="70" t="s">
        <v>61</v>
      </c>
    </row>
    <row r="8" spans="1:13" x14ac:dyDescent="0.3">
      <c r="A8" s="10">
        <v>4</v>
      </c>
      <c r="B8" s="71" t="s">
        <v>225</v>
      </c>
      <c r="C8" s="74" t="s">
        <v>150</v>
      </c>
      <c r="D8" s="74" t="s">
        <v>151</v>
      </c>
      <c r="E8" s="74" t="s">
        <v>152</v>
      </c>
      <c r="F8" s="64">
        <v>37703</v>
      </c>
      <c r="G8" s="75" t="s">
        <v>62</v>
      </c>
      <c r="H8" s="73" t="s">
        <v>143</v>
      </c>
      <c r="I8" s="71" t="s">
        <v>185</v>
      </c>
      <c r="J8" s="65">
        <v>58</v>
      </c>
      <c r="K8" s="66">
        <f t="shared" si="0"/>
        <v>58</v>
      </c>
      <c r="L8" s="67" t="s">
        <v>61</v>
      </c>
    </row>
    <row r="9" spans="1:13" ht="28.8" x14ac:dyDescent="0.3">
      <c r="A9" s="10">
        <v>5</v>
      </c>
      <c r="B9" s="71" t="s">
        <v>226</v>
      </c>
      <c r="C9" s="74" t="s">
        <v>153</v>
      </c>
      <c r="D9" s="74" t="s">
        <v>154</v>
      </c>
      <c r="E9" s="74" t="s">
        <v>149</v>
      </c>
      <c r="F9" s="64">
        <v>38107</v>
      </c>
      <c r="G9" s="75" t="s">
        <v>62</v>
      </c>
      <c r="H9" s="73" t="s">
        <v>130</v>
      </c>
      <c r="I9" s="71" t="s">
        <v>185</v>
      </c>
      <c r="J9" s="76">
        <v>57</v>
      </c>
      <c r="K9" s="66">
        <f t="shared" si="0"/>
        <v>57</v>
      </c>
      <c r="L9" s="72" t="s">
        <v>61</v>
      </c>
    </row>
    <row r="10" spans="1:13" x14ac:dyDescent="0.3">
      <c r="A10" s="10">
        <v>6</v>
      </c>
      <c r="B10" s="71" t="s">
        <v>227</v>
      </c>
      <c r="C10" s="74" t="s">
        <v>155</v>
      </c>
      <c r="D10" s="74" t="s">
        <v>156</v>
      </c>
      <c r="E10" s="74" t="s">
        <v>47</v>
      </c>
      <c r="F10" s="64">
        <v>37849</v>
      </c>
      <c r="G10" s="75" t="s">
        <v>62</v>
      </c>
      <c r="H10" s="73" t="s">
        <v>130</v>
      </c>
      <c r="I10" s="71" t="s">
        <v>185</v>
      </c>
      <c r="J10" s="76">
        <v>55</v>
      </c>
      <c r="K10" s="66">
        <f t="shared" si="0"/>
        <v>55</v>
      </c>
      <c r="L10" s="72" t="s">
        <v>61</v>
      </c>
    </row>
    <row r="11" spans="1:13" x14ac:dyDescent="0.3">
      <c r="A11" s="10">
        <v>7</v>
      </c>
      <c r="B11" s="71" t="s">
        <v>228</v>
      </c>
      <c r="C11" s="74" t="s">
        <v>157</v>
      </c>
      <c r="D11" s="74" t="s">
        <v>100</v>
      </c>
      <c r="E11" s="74" t="s">
        <v>108</v>
      </c>
      <c r="F11" s="64">
        <v>38252</v>
      </c>
      <c r="G11" s="75" t="s">
        <v>62</v>
      </c>
      <c r="H11" s="73" t="s">
        <v>143</v>
      </c>
      <c r="I11" s="71" t="s">
        <v>185</v>
      </c>
      <c r="J11" s="76">
        <v>60</v>
      </c>
      <c r="K11" s="66">
        <f t="shared" si="0"/>
        <v>60</v>
      </c>
      <c r="L11" s="72" t="s">
        <v>61</v>
      </c>
    </row>
    <row r="12" spans="1:13" ht="28.8" x14ac:dyDescent="0.3">
      <c r="A12" s="10">
        <v>8</v>
      </c>
      <c r="B12" s="71" t="s">
        <v>229</v>
      </c>
      <c r="C12" s="74" t="s">
        <v>158</v>
      </c>
      <c r="D12" s="74" t="s">
        <v>46</v>
      </c>
      <c r="E12" s="74" t="s">
        <v>43</v>
      </c>
      <c r="F12" s="64">
        <v>38302</v>
      </c>
      <c r="G12" s="75" t="s">
        <v>62</v>
      </c>
      <c r="H12" s="73" t="s">
        <v>143</v>
      </c>
      <c r="I12" s="71" t="s">
        <v>185</v>
      </c>
      <c r="J12" s="76">
        <v>61</v>
      </c>
      <c r="K12" s="66">
        <f t="shared" si="0"/>
        <v>61</v>
      </c>
      <c r="L12" s="72" t="s">
        <v>61</v>
      </c>
    </row>
    <row r="13" spans="1:13" ht="28.8" x14ac:dyDescent="0.3">
      <c r="A13" s="10">
        <v>9</v>
      </c>
      <c r="B13" s="71" t="s">
        <v>230</v>
      </c>
      <c r="C13" s="74" t="s">
        <v>159</v>
      </c>
      <c r="D13" s="74" t="s">
        <v>88</v>
      </c>
      <c r="E13" s="74" t="s">
        <v>30</v>
      </c>
      <c r="F13" s="64">
        <v>38316</v>
      </c>
      <c r="G13" s="75" t="s">
        <v>62</v>
      </c>
      <c r="H13" s="73" t="s">
        <v>130</v>
      </c>
      <c r="I13" s="71" t="s">
        <v>184</v>
      </c>
      <c r="J13" s="76">
        <v>62</v>
      </c>
      <c r="K13" s="66">
        <f t="shared" si="0"/>
        <v>62</v>
      </c>
      <c r="L13" s="72" t="s">
        <v>61</v>
      </c>
    </row>
    <row r="14" spans="1:13" x14ac:dyDescent="0.3">
      <c r="A14" s="10">
        <v>10</v>
      </c>
      <c r="B14" s="71" t="s">
        <v>231</v>
      </c>
      <c r="C14" s="74" t="s">
        <v>160</v>
      </c>
      <c r="D14" s="74" t="s">
        <v>161</v>
      </c>
      <c r="E14" s="74" t="s">
        <v>146</v>
      </c>
      <c r="F14" s="64">
        <v>38139</v>
      </c>
      <c r="G14" s="75" t="s">
        <v>62</v>
      </c>
      <c r="H14" s="73" t="s">
        <v>130</v>
      </c>
      <c r="I14" s="71" t="s">
        <v>185</v>
      </c>
      <c r="J14" s="76">
        <v>60</v>
      </c>
      <c r="K14" s="66">
        <f t="shared" si="0"/>
        <v>60</v>
      </c>
      <c r="L14" s="72" t="s">
        <v>61</v>
      </c>
    </row>
    <row r="15" spans="1:13" x14ac:dyDescent="0.3">
      <c r="A15" s="10">
        <v>11</v>
      </c>
      <c r="B15" s="71" t="s">
        <v>232</v>
      </c>
      <c r="C15" s="74" t="s">
        <v>162</v>
      </c>
      <c r="D15" s="74" t="s">
        <v>42</v>
      </c>
      <c r="E15" s="74" t="s">
        <v>163</v>
      </c>
      <c r="F15" s="64">
        <v>38212</v>
      </c>
      <c r="G15" s="75" t="s">
        <v>62</v>
      </c>
      <c r="H15" s="73" t="s">
        <v>130</v>
      </c>
      <c r="I15" s="71" t="s">
        <v>185</v>
      </c>
      <c r="J15" s="76">
        <v>61</v>
      </c>
      <c r="K15" s="66">
        <f t="shared" si="0"/>
        <v>61</v>
      </c>
      <c r="L15" s="72" t="s">
        <v>61</v>
      </c>
    </row>
    <row r="16" spans="1:13" x14ac:dyDescent="0.3">
      <c r="A16" s="10">
        <v>12</v>
      </c>
      <c r="B16" s="71" t="s">
        <v>227</v>
      </c>
      <c r="C16" s="74" t="s">
        <v>164</v>
      </c>
      <c r="D16" s="74" t="s">
        <v>70</v>
      </c>
      <c r="E16" s="74" t="s">
        <v>165</v>
      </c>
      <c r="F16" s="64">
        <v>38194</v>
      </c>
      <c r="G16" s="75" t="s">
        <v>62</v>
      </c>
      <c r="H16" s="73" t="s">
        <v>130</v>
      </c>
      <c r="I16" s="71" t="s">
        <v>185</v>
      </c>
      <c r="J16" s="76">
        <v>55</v>
      </c>
      <c r="K16" s="66">
        <f t="shared" si="0"/>
        <v>55</v>
      </c>
      <c r="L16" s="72" t="s">
        <v>61</v>
      </c>
    </row>
    <row r="17" spans="1:12" x14ac:dyDescent="0.3">
      <c r="A17" s="10">
        <v>13</v>
      </c>
      <c r="B17" s="71" t="s">
        <v>233</v>
      </c>
      <c r="C17" s="74" t="s">
        <v>166</v>
      </c>
      <c r="D17" s="74" t="s">
        <v>142</v>
      </c>
      <c r="E17" s="74" t="s">
        <v>39</v>
      </c>
      <c r="F17" s="64">
        <v>38088</v>
      </c>
      <c r="G17" s="75" t="s">
        <v>62</v>
      </c>
      <c r="H17" s="73" t="s">
        <v>143</v>
      </c>
      <c r="I17" s="71" t="s">
        <v>185</v>
      </c>
      <c r="J17" s="76">
        <v>57</v>
      </c>
      <c r="K17" s="66">
        <f t="shared" si="0"/>
        <v>57</v>
      </c>
      <c r="L17" s="72" t="s">
        <v>61</v>
      </c>
    </row>
    <row r="18" spans="1:12" x14ac:dyDescent="0.3">
      <c r="A18" s="10">
        <v>14</v>
      </c>
      <c r="B18" s="71" t="s">
        <v>234</v>
      </c>
      <c r="C18" s="74" t="s">
        <v>167</v>
      </c>
      <c r="D18" s="74" t="s">
        <v>42</v>
      </c>
      <c r="E18" s="74" t="s">
        <v>168</v>
      </c>
      <c r="F18" s="64">
        <v>37998</v>
      </c>
      <c r="G18" s="75" t="s">
        <v>62</v>
      </c>
      <c r="H18" s="73" t="s">
        <v>130</v>
      </c>
      <c r="I18" s="71" t="s">
        <v>184</v>
      </c>
      <c r="J18" s="76">
        <v>62</v>
      </c>
      <c r="K18" s="66">
        <f t="shared" si="0"/>
        <v>62</v>
      </c>
      <c r="L18" s="72" t="s">
        <v>61</v>
      </c>
    </row>
    <row r="19" spans="1:12" ht="28.8" x14ac:dyDescent="0.3">
      <c r="A19" s="10">
        <v>15</v>
      </c>
      <c r="B19" s="71" t="s">
        <v>235</v>
      </c>
      <c r="C19" s="74" t="s">
        <v>167</v>
      </c>
      <c r="D19" s="74" t="s">
        <v>169</v>
      </c>
      <c r="E19" s="74" t="s">
        <v>170</v>
      </c>
      <c r="F19" s="64">
        <v>38343</v>
      </c>
      <c r="G19" s="75" t="s">
        <v>62</v>
      </c>
      <c r="H19" s="73" t="s">
        <v>143</v>
      </c>
      <c r="I19" s="71" t="s">
        <v>185</v>
      </c>
      <c r="J19" s="76">
        <v>52</v>
      </c>
      <c r="K19" s="66">
        <f t="shared" si="0"/>
        <v>52</v>
      </c>
      <c r="L19" s="72" t="s">
        <v>61</v>
      </c>
    </row>
    <row r="20" spans="1:12" ht="28.8" x14ac:dyDescent="0.3">
      <c r="A20" s="10">
        <v>16</v>
      </c>
      <c r="B20" s="71" t="s">
        <v>236</v>
      </c>
      <c r="C20" s="74" t="s">
        <v>171</v>
      </c>
      <c r="D20" s="74" t="s">
        <v>172</v>
      </c>
      <c r="E20" s="74" t="s">
        <v>52</v>
      </c>
      <c r="F20" s="64">
        <v>37472</v>
      </c>
      <c r="G20" s="75" t="s">
        <v>62</v>
      </c>
      <c r="H20" s="73" t="s">
        <v>143</v>
      </c>
      <c r="I20" s="71" t="s">
        <v>185</v>
      </c>
      <c r="J20" s="76">
        <v>58</v>
      </c>
      <c r="K20" s="66">
        <f t="shared" si="0"/>
        <v>58</v>
      </c>
      <c r="L20" s="72" t="s">
        <v>61</v>
      </c>
    </row>
    <row r="21" spans="1:12" ht="28.8" x14ac:dyDescent="0.3">
      <c r="A21" s="10">
        <v>17</v>
      </c>
      <c r="B21" s="71" t="s">
        <v>237</v>
      </c>
      <c r="C21" s="74" t="s">
        <v>171</v>
      </c>
      <c r="D21" s="74" t="s">
        <v>173</v>
      </c>
      <c r="E21" s="74" t="s">
        <v>52</v>
      </c>
      <c r="F21" s="64">
        <v>38110</v>
      </c>
      <c r="G21" s="75" t="s">
        <v>62</v>
      </c>
      <c r="H21" s="73" t="s">
        <v>143</v>
      </c>
      <c r="I21" s="71" t="s">
        <v>32</v>
      </c>
      <c r="J21" s="76">
        <v>63</v>
      </c>
      <c r="K21" s="66">
        <f t="shared" si="0"/>
        <v>63</v>
      </c>
      <c r="L21" s="72" t="s">
        <v>61</v>
      </c>
    </row>
    <row r="22" spans="1:12" ht="28.8" x14ac:dyDescent="0.3">
      <c r="A22" s="10">
        <v>18</v>
      </c>
      <c r="B22" s="71" t="s">
        <v>238</v>
      </c>
      <c r="C22" s="74" t="s">
        <v>174</v>
      </c>
      <c r="D22" s="74" t="s">
        <v>84</v>
      </c>
      <c r="E22" s="74" t="s">
        <v>43</v>
      </c>
      <c r="F22" s="64">
        <v>38106</v>
      </c>
      <c r="G22" s="75" t="s">
        <v>62</v>
      </c>
      <c r="H22" s="73" t="s">
        <v>143</v>
      </c>
      <c r="I22" s="71" t="s">
        <v>185</v>
      </c>
      <c r="J22" s="76">
        <v>55</v>
      </c>
      <c r="K22" s="66">
        <f t="shared" si="0"/>
        <v>55</v>
      </c>
      <c r="L22" s="72" t="s">
        <v>61</v>
      </c>
    </row>
    <row r="23" spans="1:12" ht="28.8" x14ac:dyDescent="0.3">
      <c r="A23" s="10">
        <v>19</v>
      </c>
      <c r="B23" s="71" t="s">
        <v>239</v>
      </c>
      <c r="C23" s="74" t="s">
        <v>175</v>
      </c>
      <c r="D23" s="74" t="s">
        <v>176</v>
      </c>
      <c r="E23" s="74" t="s">
        <v>43</v>
      </c>
      <c r="F23" s="64">
        <v>38031</v>
      </c>
      <c r="G23" s="75" t="s">
        <v>62</v>
      </c>
      <c r="H23" s="73" t="s">
        <v>130</v>
      </c>
      <c r="I23" s="71" t="s">
        <v>185</v>
      </c>
      <c r="J23" s="76">
        <v>56</v>
      </c>
      <c r="K23" s="66">
        <f t="shared" si="0"/>
        <v>56</v>
      </c>
      <c r="L23" s="72" t="s">
        <v>61</v>
      </c>
    </row>
    <row r="24" spans="1:12" x14ac:dyDescent="0.3">
      <c r="A24" s="10">
        <v>20</v>
      </c>
      <c r="B24" s="71" t="s">
        <v>240</v>
      </c>
      <c r="C24" s="77" t="s">
        <v>177</v>
      </c>
      <c r="D24" s="77" t="s">
        <v>169</v>
      </c>
      <c r="E24" s="77" t="s">
        <v>178</v>
      </c>
      <c r="F24" s="64"/>
      <c r="G24" s="77" t="s">
        <v>62</v>
      </c>
      <c r="H24" s="77" t="s">
        <v>130</v>
      </c>
      <c r="I24" s="71" t="s">
        <v>185</v>
      </c>
      <c r="J24" s="65">
        <v>56</v>
      </c>
      <c r="K24" s="66">
        <f t="shared" si="0"/>
        <v>56</v>
      </c>
      <c r="L24" s="70" t="s">
        <v>61</v>
      </c>
    </row>
    <row r="25" spans="1:12" x14ac:dyDescent="0.3">
      <c r="C25" s="60" t="s">
        <v>23</v>
      </c>
      <c r="D25" s="60"/>
      <c r="E25" s="60"/>
      <c r="F25" s="60"/>
      <c r="G25" s="60"/>
      <c r="I25" s="59" t="s">
        <v>242</v>
      </c>
    </row>
    <row r="26" spans="1:12" x14ac:dyDescent="0.3">
      <c r="C26" s="60" t="s">
        <v>96</v>
      </c>
      <c r="D26" s="60"/>
      <c r="E26" s="60"/>
      <c r="F26" s="60"/>
      <c r="G26" s="60"/>
    </row>
    <row r="27" spans="1:12" x14ac:dyDescent="0.3">
      <c r="C27" s="60" t="s">
        <v>61</v>
      </c>
      <c r="D27" s="60"/>
      <c r="E27" s="60"/>
      <c r="F27" s="60"/>
      <c r="G27" s="60"/>
    </row>
    <row r="28" spans="1:12" x14ac:dyDescent="0.3">
      <c r="C28" s="60" t="s">
        <v>140</v>
      </c>
      <c r="D28" s="60"/>
      <c r="E28" s="60"/>
      <c r="F28" s="60"/>
      <c r="G28" s="60"/>
    </row>
    <row r="29" spans="1:12" x14ac:dyDescent="0.3">
      <c r="C29" s="60" t="s">
        <v>23</v>
      </c>
      <c r="D29" s="60"/>
      <c r="E29" s="60"/>
      <c r="F29" s="60"/>
      <c r="G29" s="60"/>
    </row>
  </sheetData>
  <autoFilter ref="A4:M4"/>
  <mergeCells count="8">
    <mergeCell ref="C28:G28"/>
    <mergeCell ref="C29:G29"/>
    <mergeCell ref="A1:L1"/>
    <mergeCell ref="B2:C2"/>
    <mergeCell ref="G2:J2"/>
    <mergeCell ref="C25:G25"/>
    <mergeCell ref="C26:G26"/>
    <mergeCell ref="C27:G27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view="pageBreakPreview" topLeftCell="B1" zoomScale="80" zoomScaleNormal="80" zoomScaleSheetLayoutView="80" workbookViewId="0">
      <selection activeCell="L11" sqref="L11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1" t="s">
        <v>26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"/>
    </row>
    <row r="2" spans="1:13" ht="21" x14ac:dyDescent="0.4">
      <c r="A2" s="3"/>
      <c r="B2" s="62" t="s">
        <v>241</v>
      </c>
      <c r="C2" s="62"/>
      <c r="G2" s="60" t="s">
        <v>33</v>
      </c>
      <c r="H2" s="60"/>
      <c r="I2" s="60"/>
      <c r="J2" s="6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244</v>
      </c>
      <c r="C5" s="13" t="s">
        <v>243</v>
      </c>
      <c r="D5" s="10" t="s">
        <v>93</v>
      </c>
      <c r="E5" s="10" t="s">
        <v>55</v>
      </c>
      <c r="F5" s="26"/>
      <c r="G5" s="31" t="s">
        <v>62</v>
      </c>
      <c r="H5" s="10">
        <v>10</v>
      </c>
      <c r="I5" s="10" t="s">
        <v>184</v>
      </c>
      <c r="J5" s="14">
        <v>52</v>
      </c>
      <c r="K5" s="15">
        <f t="shared" ref="K5:K7" si="0">(J5*100)/100</f>
        <v>52</v>
      </c>
      <c r="L5" s="17" t="s">
        <v>281</v>
      </c>
    </row>
    <row r="6" spans="1:13" x14ac:dyDescent="0.3">
      <c r="A6" s="10">
        <v>2</v>
      </c>
      <c r="B6" s="10" t="s">
        <v>279</v>
      </c>
      <c r="C6" s="13" t="s">
        <v>257</v>
      </c>
      <c r="D6" s="10" t="s">
        <v>73</v>
      </c>
      <c r="E6" s="10" t="s">
        <v>43</v>
      </c>
      <c r="F6" s="35"/>
      <c r="G6" s="31" t="s">
        <v>62</v>
      </c>
      <c r="H6" s="10">
        <v>10</v>
      </c>
      <c r="I6" s="10" t="s">
        <v>32</v>
      </c>
      <c r="J6" s="14">
        <v>53</v>
      </c>
      <c r="K6" s="15">
        <f t="shared" si="0"/>
        <v>53</v>
      </c>
      <c r="L6" s="17" t="s">
        <v>281</v>
      </c>
    </row>
    <row r="7" spans="1:13" ht="27.6" x14ac:dyDescent="0.3">
      <c r="A7" s="10">
        <v>3</v>
      </c>
      <c r="B7" s="10" t="s">
        <v>280</v>
      </c>
      <c r="C7" s="33" t="s">
        <v>258</v>
      </c>
      <c r="D7" s="33" t="s">
        <v>88</v>
      </c>
      <c r="E7" s="33" t="s">
        <v>108</v>
      </c>
      <c r="F7" s="26"/>
      <c r="G7" s="31" t="s">
        <v>62</v>
      </c>
      <c r="H7" s="33">
        <v>10</v>
      </c>
      <c r="I7" s="10" t="s">
        <v>185</v>
      </c>
      <c r="J7" s="14">
        <v>51</v>
      </c>
      <c r="K7" s="15">
        <f t="shared" si="0"/>
        <v>51</v>
      </c>
      <c r="L7" s="17" t="s">
        <v>281</v>
      </c>
    </row>
    <row r="8" spans="1:13" x14ac:dyDescent="0.3">
      <c r="A8" s="53"/>
      <c r="B8" s="53"/>
      <c r="C8" s="54"/>
      <c r="D8" s="54"/>
      <c r="E8" s="54"/>
      <c r="F8" s="55"/>
      <c r="G8" s="54"/>
      <c r="H8" s="54"/>
      <c r="I8" s="53"/>
      <c r="J8" s="56"/>
      <c r="K8" s="57"/>
      <c r="L8" s="58"/>
    </row>
    <row r="9" spans="1:13" x14ac:dyDescent="0.3">
      <c r="C9" s="60" t="s">
        <v>23</v>
      </c>
      <c r="D9" s="60"/>
      <c r="E9" s="60"/>
      <c r="F9" s="60"/>
      <c r="G9" s="60"/>
    </row>
    <row r="10" spans="1:13" x14ac:dyDescent="0.3">
      <c r="C10" s="60" t="s">
        <v>96</v>
      </c>
      <c r="D10" s="60"/>
      <c r="E10" s="60"/>
      <c r="F10" s="60"/>
      <c r="G10" s="60"/>
    </row>
    <row r="11" spans="1:13" x14ac:dyDescent="0.3">
      <c r="C11" s="60" t="s">
        <v>61</v>
      </c>
      <c r="D11" s="60"/>
      <c r="E11" s="60"/>
      <c r="F11" s="60"/>
      <c r="G11" s="60"/>
    </row>
    <row r="12" spans="1:13" x14ac:dyDescent="0.3">
      <c r="C12" s="60" t="s">
        <v>140</v>
      </c>
      <c r="D12" s="60"/>
      <c r="E12" s="60"/>
      <c r="F12" s="60"/>
      <c r="G12" s="60"/>
    </row>
    <row r="13" spans="1:13" x14ac:dyDescent="0.3">
      <c r="C13" s="60" t="s">
        <v>23</v>
      </c>
      <c r="D13" s="60"/>
      <c r="E13" s="60"/>
      <c r="F13" s="60"/>
      <c r="G13" s="60"/>
    </row>
  </sheetData>
  <autoFilter ref="A4:M4"/>
  <mergeCells count="8">
    <mergeCell ref="C12:G12"/>
    <mergeCell ref="C13:G13"/>
    <mergeCell ref="A1:L1"/>
    <mergeCell ref="B2:C2"/>
    <mergeCell ref="G2:J2"/>
    <mergeCell ref="C9:G9"/>
    <mergeCell ref="C10:G10"/>
    <mergeCell ref="C11:G11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view="pageBreakPreview" topLeftCell="B1" zoomScale="80" zoomScaleNormal="80" zoomScaleSheetLayoutView="80" workbookViewId="0">
      <selection activeCell="L6" sqref="L6:L16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61" t="s">
        <v>26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"/>
    </row>
    <row r="2" spans="1:13" ht="21" x14ac:dyDescent="0.4">
      <c r="A2" s="3"/>
      <c r="B2" s="62" t="s">
        <v>241</v>
      </c>
      <c r="C2" s="62"/>
      <c r="G2" s="60">
        <v>100</v>
      </c>
      <c r="H2" s="60"/>
      <c r="I2" s="60"/>
      <c r="J2" s="6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267</v>
      </c>
      <c r="C5" s="13" t="s">
        <v>41</v>
      </c>
      <c r="D5" s="10" t="s">
        <v>74</v>
      </c>
      <c r="E5" s="10" t="s">
        <v>43</v>
      </c>
      <c r="F5" s="26">
        <v>37156</v>
      </c>
      <c r="G5" s="31" t="s">
        <v>62</v>
      </c>
      <c r="H5" s="10">
        <v>11</v>
      </c>
      <c r="I5" s="10" t="s">
        <v>185</v>
      </c>
      <c r="J5" s="14">
        <v>52</v>
      </c>
      <c r="K5" s="15">
        <v>52</v>
      </c>
      <c r="L5" s="17" t="s">
        <v>281</v>
      </c>
    </row>
    <row r="6" spans="1:13" x14ac:dyDescent="0.3">
      <c r="A6" s="10">
        <v>2</v>
      </c>
      <c r="B6" s="10" t="s">
        <v>268</v>
      </c>
      <c r="C6" s="13" t="s">
        <v>245</v>
      </c>
      <c r="D6" s="10" t="s">
        <v>88</v>
      </c>
      <c r="E6" s="10" t="s">
        <v>58</v>
      </c>
      <c r="F6" s="35">
        <v>37702</v>
      </c>
      <c r="G6" s="31" t="s">
        <v>62</v>
      </c>
      <c r="H6" s="10">
        <v>11</v>
      </c>
      <c r="I6" s="10" t="s">
        <v>184</v>
      </c>
      <c r="J6" s="14">
        <v>54</v>
      </c>
      <c r="K6" s="15">
        <v>54</v>
      </c>
      <c r="L6" s="17" t="s">
        <v>281</v>
      </c>
    </row>
    <row r="7" spans="1:13" x14ac:dyDescent="0.3">
      <c r="A7" s="10">
        <v>3</v>
      </c>
      <c r="B7" s="10" t="s">
        <v>269</v>
      </c>
      <c r="C7" s="33" t="s">
        <v>246</v>
      </c>
      <c r="D7" s="33" t="s">
        <v>57</v>
      </c>
      <c r="E7" s="33" t="s">
        <v>247</v>
      </c>
      <c r="F7" s="26">
        <v>37702</v>
      </c>
      <c r="G7" s="31" t="s">
        <v>62</v>
      </c>
      <c r="H7" s="33">
        <v>11</v>
      </c>
      <c r="I7" s="10" t="s">
        <v>185</v>
      </c>
      <c r="J7" s="14">
        <v>53</v>
      </c>
      <c r="K7" s="15">
        <f t="shared" ref="K7:K9" si="0">(J7*100)/100</f>
        <v>53</v>
      </c>
      <c r="L7" s="17" t="s">
        <v>281</v>
      </c>
    </row>
    <row r="8" spans="1:13" x14ac:dyDescent="0.3">
      <c r="A8" s="10">
        <v>4</v>
      </c>
      <c r="B8" s="10" t="s">
        <v>270</v>
      </c>
      <c r="C8" s="33" t="s">
        <v>248</v>
      </c>
      <c r="D8" s="33" t="s">
        <v>249</v>
      </c>
      <c r="E8" s="33" t="s">
        <v>108</v>
      </c>
      <c r="F8" s="36">
        <v>37268</v>
      </c>
      <c r="G8" s="32" t="s">
        <v>62</v>
      </c>
      <c r="H8" s="31">
        <v>11</v>
      </c>
      <c r="I8" s="10" t="s">
        <v>185</v>
      </c>
      <c r="J8" s="14">
        <v>54</v>
      </c>
      <c r="K8" s="15">
        <f t="shared" si="0"/>
        <v>54</v>
      </c>
      <c r="L8" s="17" t="s">
        <v>281</v>
      </c>
    </row>
    <row r="9" spans="1:13" x14ac:dyDescent="0.3">
      <c r="A9" s="10">
        <v>5</v>
      </c>
      <c r="B9" s="10" t="s">
        <v>271</v>
      </c>
      <c r="C9" s="33" t="s">
        <v>250</v>
      </c>
      <c r="D9" s="33" t="s">
        <v>251</v>
      </c>
      <c r="E9" s="33" t="s">
        <v>252</v>
      </c>
      <c r="F9" s="36">
        <v>37624</v>
      </c>
      <c r="G9" s="32" t="s">
        <v>62</v>
      </c>
      <c r="H9" s="31">
        <v>11</v>
      </c>
      <c r="I9" s="10" t="s">
        <v>185</v>
      </c>
      <c r="J9" s="23">
        <v>54</v>
      </c>
      <c r="K9" s="15">
        <f t="shared" si="0"/>
        <v>54</v>
      </c>
      <c r="L9" s="17" t="s">
        <v>281</v>
      </c>
    </row>
    <row r="10" spans="1:13" ht="27.6" x14ac:dyDescent="0.3">
      <c r="A10" s="10">
        <v>6</v>
      </c>
      <c r="B10" s="10" t="s">
        <v>272</v>
      </c>
      <c r="C10" s="33" t="s">
        <v>253</v>
      </c>
      <c r="D10" s="33" t="s">
        <v>70</v>
      </c>
      <c r="E10" s="33" t="s">
        <v>254</v>
      </c>
      <c r="F10" s="36">
        <v>37503</v>
      </c>
      <c r="G10" s="32" t="s">
        <v>62</v>
      </c>
      <c r="H10" s="31">
        <v>11</v>
      </c>
      <c r="I10" s="10" t="s">
        <v>185</v>
      </c>
      <c r="J10" s="23">
        <v>54</v>
      </c>
      <c r="K10" s="15">
        <v>54</v>
      </c>
      <c r="L10" s="17" t="s">
        <v>281</v>
      </c>
    </row>
    <row r="11" spans="1:13" x14ac:dyDescent="0.3">
      <c r="A11" s="10">
        <v>7</v>
      </c>
      <c r="B11" s="10" t="s">
        <v>273</v>
      </c>
      <c r="C11" s="33" t="s">
        <v>255</v>
      </c>
      <c r="D11" s="33" t="s">
        <v>256</v>
      </c>
      <c r="E11" s="33" t="s">
        <v>30</v>
      </c>
      <c r="F11" s="36">
        <v>37469</v>
      </c>
      <c r="G11" s="32" t="s">
        <v>62</v>
      </c>
      <c r="H11" s="31">
        <v>11</v>
      </c>
      <c r="I11" s="10" t="s">
        <v>185</v>
      </c>
      <c r="J11" s="23">
        <v>54</v>
      </c>
      <c r="K11" s="15">
        <v>54</v>
      </c>
      <c r="L11" s="17" t="s">
        <v>281</v>
      </c>
    </row>
    <row r="12" spans="1:13" x14ac:dyDescent="0.3">
      <c r="A12" s="10">
        <v>8</v>
      </c>
      <c r="B12" s="10" t="s">
        <v>274</v>
      </c>
      <c r="C12" s="33" t="s">
        <v>259</v>
      </c>
      <c r="D12" s="33" t="s">
        <v>134</v>
      </c>
      <c r="E12" s="33" t="s">
        <v>58</v>
      </c>
      <c r="F12" s="36" t="s">
        <v>260</v>
      </c>
      <c r="G12" s="32" t="s">
        <v>62</v>
      </c>
      <c r="H12" s="31">
        <v>11</v>
      </c>
      <c r="I12" s="10" t="s">
        <v>32</v>
      </c>
      <c r="J12" s="23">
        <v>58</v>
      </c>
      <c r="K12" s="15">
        <v>58</v>
      </c>
      <c r="L12" s="17" t="s">
        <v>281</v>
      </c>
    </row>
    <row r="13" spans="1:13" x14ac:dyDescent="0.3">
      <c r="A13" s="10">
        <v>9</v>
      </c>
      <c r="B13" s="10" t="s">
        <v>275</v>
      </c>
      <c r="C13" s="33" t="s">
        <v>261</v>
      </c>
      <c r="D13" s="33" t="s">
        <v>262</v>
      </c>
      <c r="E13" s="33" t="s">
        <v>252</v>
      </c>
      <c r="F13" s="36">
        <v>37557</v>
      </c>
      <c r="G13" s="32" t="s">
        <v>62</v>
      </c>
      <c r="H13" s="31">
        <v>11</v>
      </c>
      <c r="I13" s="10" t="s">
        <v>185</v>
      </c>
      <c r="J13" s="23">
        <v>53</v>
      </c>
      <c r="K13" s="15">
        <v>53</v>
      </c>
      <c r="L13" s="17" t="s">
        <v>281</v>
      </c>
    </row>
    <row r="14" spans="1:13" x14ac:dyDescent="0.3">
      <c r="A14" s="10">
        <v>10</v>
      </c>
      <c r="B14" s="10" t="s">
        <v>276</v>
      </c>
      <c r="C14" s="33" t="s">
        <v>92</v>
      </c>
      <c r="D14" s="33" t="s">
        <v>125</v>
      </c>
      <c r="E14" s="33" t="s">
        <v>247</v>
      </c>
      <c r="F14" s="36">
        <v>37285</v>
      </c>
      <c r="G14" s="32" t="s">
        <v>62</v>
      </c>
      <c r="H14" s="31">
        <v>11</v>
      </c>
      <c r="I14" s="10" t="s">
        <v>185</v>
      </c>
      <c r="J14" s="23">
        <v>53</v>
      </c>
      <c r="K14" s="15">
        <v>53</v>
      </c>
      <c r="L14" s="17" t="s">
        <v>281</v>
      </c>
    </row>
    <row r="15" spans="1:13" x14ac:dyDescent="0.3">
      <c r="A15" s="10">
        <v>11</v>
      </c>
      <c r="B15" s="10" t="s">
        <v>277</v>
      </c>
      <c r="C15" s="33" t="s">
        <v>263</v>
      </c>
      <c r="D15" s="33" t="s">
        <v>42</v>
      </c>
      <c r="E15" s="33" t="s">
        <v>264</v>
      </c>
      <c r="F15" s="36">
        <v>37475</v>
      </c>
      <c r="G15" s="32" t="s">
        <v>62</v>
      </c>
      <c r="H15" s="31">
        <v>11</v>
      </c>
      <c r="I15" s="10" t="s">
        <v>184</v>
      </c>
      <c r="J15" s="23">
        <v>55</v>
      </c>
      <c r="K15" s="15">
        <v>53</v>
      </c>
      <c r="L15" s="17" t="s">
        <v>281</v>
      </c>
    </row>
    <row r="16" spans="1:13" ht="27.6" x14ac:dyDescent="0.3">
      <c r="A16" s="10">
        <v>12</v>
      </c>
      <c r="B16" s="10" t="s">
        <v>278</v>
      </c>
      <c r="C16" s="33" t="s">
        <v>265</v>
      </c>
      <c r="D16" s="33" t="s">
        <v>88</v>
      </c>
      <c r="E16" s="33" t="s">
        <v>266</v>
      </c>
      <c r="F16" s="36">
        <v>37210</v>
      </c>
      <c r="G16" s="32" t="s">
        <v>62</v>
      </c>
      <c r="H16" s="31">
        <v>11</v>
      </c>
      <c r="I16" s="10" t="s">
        <v>185</v>
      </c>
      <c r="J16" s="23">
        <v>53</v>
      </c>
      <c r="K16" s="15">
        <v>53</v>
      </c>
      <c r="L16" s="17" t="s">
        <v>281</v>
      </c>
    </row>
    <row r="17" spans="3:7" x14ac:dyDescent="0.3">
      <c r="C17" s="60" t="s">
        <v>23</v>
      </c>
      <c r="D17" s="60"/>
      <c r="E17" s="60"/>
      <c r="F17" s="60"/>
      <c r="G17" s="60"/>
    </row>
    <row r="18" spans="3:7" x14ac:dyDescent="0.3">
      <c r="C18" s="60" t="s">
        <v>96</v>
      </c>
      <c r="D18" s="60"/>
      <c r="E18" s="60"/>
      <c r="F18" s="60"/>
      <c r="G18" s="60"/>
    </row>
    <row r="19" spans="3:7" x14ac:dyDescent="0.3">
      <c r="C19" s="60" t="s">
        <v>61</v>
      </c>
      <c r="D19" s="60"/>
      <c r="E19" s="60"/>
      <c r="F19" s="60"/>
      <c r="G19" s="60"/>
    </row>
    <row r="20" spans="3:7" x14ac:dyDescent="0.3">
      <c r="C20" s="60" t="s">
        <v>140</v>
      </c>
      <c r="D20" s="60"/>
      <c r="E20" s="60"/>
      <c r="F20" s="60"/>
      <c r="G20" s="60"/>
    </row>
    <row r="21" spans="3:7" x14ac:dyDescent="0.3">
      <c r="C21" s="60" t="s">
        <v>23</v>
      </c>
      <c r="D21" s="60"/>
      <c r="E21" s="60"/>
      <c r="F21" s="60"/>
      <c r="G21" s="60"/>
    </row>
  </sheetData>
  <autoFilter ref="A4:M4"/>
  <mergeCells count="8">
    <mergeCell ref="C20:G20"/>
    <mergeCell ref="C21:G21"/>
    <mergeCell ref="A1:L1"/>
    <mergeCell ref="B2:C2"/>
    <mergeCell ref="G2:J2"/>
    <mergeCell ref="C17:G17"/>
    <mergeCell ref="C18:G18"/>
    <mergeCell ref="C19:G19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BreakPreview" zoomScale="80" zoomScaleNormal="80" zoomScaleSheetLayoutView="80" workbookViewId="0">
      <selection activeCell="L6" sqref="L6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 x14ac:dyDescent="0.4">
      <c r="A1" s="61" t="s">
        <v>25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"/>
      <c r="N1" s="2"/>
      <c r="O1" s="2"/>
    </row>
    <row r="2" spans="1:15" ht="21" x14ac:dyDescent="0.4">
      <c r="A2" s="3"/>
      <c r="B2" s="62" t="s">
        <v>24</v>
      </c>
      <c r="C2" s="62"/>
      <c r="G2" s="60" t="s">
        <v>33</v>
      </c>
      <c r="H2" s="60"/>
      <c r="I2" s="60"/>
      <c r="J2" s="60"/>
      <c r="K2" s="2"/>
      <c r="L2" s="2"/>
      <c r="M2" s="2"/>
      <c r="N2" s="63"/>
      <c r="O2" s="63"/>
    </row>
    <row r="3" spans="1:15" ht="18" x14ac:dyDescent="0.35">
      <c r="A3" s="3"/>
      <c r="J3" s="2" t="s">
        <v>2</v>
      </c>
      <c r="K3" s="2"/>
      <c r="L3" s="2"/>
      <c r="M3" s="2"/>
      <c r="N3" s="30"/>
      <c r="O3" s="30"/>
    </row>
    <row r="4" spans="1:15" ht="63.75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3">
      <c r="A5" s="10">
        <v>2</v>
      </c>
      <c r="B5" s="10" t="s">
        <v>27</v>
      </c>
      <c r="C5" s="33" t="s">
        <v>28</v>
      </c>
      <c r="D5" s="33" t="s">
        <v>29</v>
      </c>
      <c r="E5" s="33" t="s">
        <v>30</v>
      </c>
      <c r="F5" s="26">
        <v>39534</v>
      </c>
      <c r="G5" s="32" t="s">
        <v>31</v>
      </c>
      <c r="H5" s="32">
        <v>5</v>
      </c>
      <c r="I5" s="10" t="s">
        <v>32</v>
      </c>
      <c r="J5" s="14">
        <v>60</v>
      </c>
      <c r="K5" s="15">
        <v>60</v>
      </c>
      <c r="L5" s="17" t="s">
        <v>34</v>
      </c>
    </row>
    <row r="6" spans="1:15" x14ac:dyDescent="0.3">
      <c r="A6" s="10">
        <v>7</v>
      </c>
      <c r="B6" s="10"/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 x14ac:dyDescent="0.3">
      <c r="A7" s="10">
        <v>8</v>
      </c>
      <c r="B7" s="10"/>
      <c r="C7" s="33"/>
      <c r="D7" s="33"/>
      <c r="E7" s="33"/>
      <c r="F7" s="26"/>
      <c r="G7" s="32"/>
      <c r="H7" s="22"/>
      <c r="I7" s="10"/>
      <c r="J7" s="23"/>
      <c r="K7" s="15"/>
      <c r="L7" s="13"/>
    </row>
    <row r="8" spans="1:15" x14ac:dyDescent="0.3">
      <c r="A8" s="10">
        <v>4</v>
      </c>
      <c r="B8" s="10"/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 x14ac:dyDescent="0.3">
      <c r="A9" s="10">
        <v>1</v>
      </c>
      <c r="B9" s="10"/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 x14ac:dyDescent="0.3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 x14ac:dyDescent="0.3">
      <c r="A11" s="10">
        <v>6</v>
      </c>
      <c r="B11" s="10"/>
      <c r="C11" s="33"/>
      <c r="D11" s="33"/>
      <c r="E11" s="33"/>
      <c r="F11" s="26"/>
      <c r="G11" s="32"/>
      <c r="H11" s="22"/>
      <c r="I11" s="10"/>
      <c r="J11" s="14"/>
      <c r="K11" s="15"/>
      <c r="L11" s="17"/>
    </row>
    <row r="12" spans="1:15" x14ac:dyDescent="0.3">
      <c r="A12" s="10">
        <v>9</v>
      </c>
      <c r="B12" s="10"/>
      <c r="C12" s="13"/>
      <c r="D12" s="10"/>
      <c r="E12" s="10"/>
      <c r="F12" s="36"/>
      <c r="G12" s="32"/>
      <c r="H12" s="10"/>
      <c r="I12" s="10"/>
      <c r="J12" s="14"/>
      <c r="K12" s="15"/>
      <c r="L12" s="17"/>
    </row>
    <row r="13" spans="1:15" x14ac:dyDescent="0.3">
      <c r="A13" s="10">
        <v>5</v>
      </c>
      <c r="B13" s="10"/>
      <c r="C13" s="33"/>
      <c r="D13" s="33"/>
      <c r="E13" s="33"/>
      <c r="F13" s="26"/>
      <c r="G13" s="32"/>
      <c r="H13" s="22"/>
      <c r="I13" s="10"/>
      <c r="J13" s="14"/>
      <c r="K13" s="15"/>
      <c r="L13" s="17"/>
    </row>
    <row r="15" spans="1:15" x14ac:dyDescent="0.3">
      <c r="C15" s="60" t="s">
        <v>21</v>
      </c>
      <c r="D15" s="60"/>
      <c r="E15" s="60"/>
      <c r="F15" s="60"/>
      <c r="G15" s="60"/>
    </row>
    <row r="16" spans="1:15" x14ac:dyDescent="0.3">
      <c r="C16" s="60" t="s">
        <v>22</v>
      </c>
      <c r="D16" s="60"/>
      <c r="E16" s="60"/>
      <c r="F16" s="60"/>
      <c r="G16" s="60"/>
    </row>
    <row r="17" spans="3:7" x14ac:dyDescent="0.3">
      <c r="C17" s="60" t="s">
        <v>23</v>
      </c>
      <c r="D17" s="60"/>
      <c r="E17" s="60"/>
      <c r="F17" s="60"/>
      <c r="G17" s="60"/>
    </row>
    <row r="18" spans="3:7" x14ac:dyDescent="0.3">
      <c r="C18" s="60" t="s">
        <v>23</v>
      </c>
      <c r="D18" s="60"/>
      <c r="E18" s="60"/>
      <c r="F18" s="60"/>
      <c r="G18" s="60"/>
    </row>
  </sheetData>
  <autoFilter ref="A4:U13">
    <sortState ref="A5:U13">
      <sortCondition descending="1" ref="K4"/>
    </sortState>
  </autoFilter>
  <mergeCells count="8">
    <mergeCell ref="A1:L1"/>
    <mergeCell ref="B2:C2"/>
    <mergeCell ref="G2:J2"/>
    <mergeCell ref="C17:G17"/>
    <mergeCell ref="C18:G18"/>
    <mergeCell ref="N2:O2"/>
    <mergeCell ref="C15:G15"/>
    <mergeCell ref="C16:G16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F6" sqref="F6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 x14ac:dyDescent="0.4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1"/>
      <c r="T1" s="2"/>
      <c r="U1" s="2"/>
    </row>
    <row r="2" spans="1:21" ht="21" x14ac:dyDescent="0.4">
      <c r="A2" s="3"/>
      <c r="B2" s="62" t="s">
        <v>24</v>
      </c>
      <c r="C2" s="62"/>
      <c r="G2" s="60" t="s">
        <v>1</v>
      </c>
      <c r="H2" s="60"/>
      <c r="I2" s="60"/>
      <c r="J2" s="60"/>
      <c r="K2" s="2"/>
      <c r="L2" s="2"/>
      <c r="M2" s="2"/>
      <c r="N2" s="2"/>
      <c r="O2" s="2"/>
      <c r="P2" s="2"/>
      <c r="Q2" s="2"/>
      <c r="R2" s="2"/>
      <c r="S2" s="2"/>
      <c r="T2" s="63"/>
      <c r="U2" s="63"/>
    </row>
    <row r="3" spans="1:21" ht="18" x14ac:dyDescent="0.35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3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3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3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3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3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3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3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3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3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3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3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3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3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3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3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3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3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3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3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 t="shared" ref="K23:K24" si="4"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3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 t="shared" si="4"/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3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3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5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3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5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3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5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3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5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3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5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3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5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3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5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3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5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3">
      <c r="C35" s="60" t="s">
        <v>21</v>
      </c>
      <c r="D35" s="60"/>
      <c r="E35" s="60"/>
      <c r="F35" s="60"/>
      <c r="G35" s="60"/>
    </row>
    <row r="36" spans="1:18" x14ac:dyDescent="0.3">
      <c r="C36" s="60" t="s">
        <v>22</v>
      </c>
      <c r="D36" s="60"/>
      <c r="E36" s="60"/>
      <c r="F36" s="60"/>
      <c r="G36" s="60"/>
    </row>
    <row r="37" spans="1:18" x14ac:dyDescent="0.3">
      <c r="C37" s="60" t="s">
        <v>23</v>
      </c>
      <c r="D37" s="60"/>
      <c r="E37" s="60"/>
      <c r="F37" s="60"/>
      <c r="G37" s="60"/>
    </row>
    <row r="38" spans="1:18" x14ac:dyDescent="0.3">
      <c r="C38" s="60" t="s">
        <v>23</v>
      </c>
      <c r="D38" s="60"/>
      <c r="E38" s="60"/>
      <c r="F38" s="60"/>
      <c r="G38" s="60"/>
    </row>
  </sheetData>
  <mergeCells count="8">
    <mergeCell ref="A1:R1"/>
    <mergeCell ref="B2:C2"/>
    <mergeCell ref="G2:J2"/>
    <mergeCell ref="T2:U2"/>
    <mergeCell ref="C35:G35"/>
    <mergeCell ref="C36:G36"/>
    <mergeCell ref="C37:G37"/>
    <mergeCell ref="C38:G38"/>
  </mergeCells>
  <pageMargins left="0.7" right="0.7" top="0.75" bottom="0.75" header="0.3" footer="0.3"/>
  <pageSetup paperSize="9" scale="63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5 класс </vt:lpstr>
      <vt:lpstr>6 класс</vt:lpstr>
      <vt:lpstr>7 класс</vt:lpstr>
      <vt:lpstr>8класс </vt:lpstr>
      <vt:lpstr>9 класс </vt:lpstr>
      <vt:lpstr>10 класс </vt:lpstr>
      <vt:lpstr>11 класс  </vt:lpstr>
      <vt:lpstr>Образец</vt:lpstr>
      <vt:lpstr>Общий</vt:lpstr>
      <vt:lpstr>Лист2</vt:lpstr>
      <vt:lpstr>Лист3</vt:lpstr>
      <vt:lpstr>'10 класс '!Область_печати</vt:lpstr>
      <vt:lpstr>'11 класс  '!Область_печати</vt:lpstr>
      <vt:lpstr>'5 класс '!Область_печати</vt:lpstr>
      <vt:lpstr>'6 класс'!Область_печати</vt:lpstr>
      <vt:lpstr>'7 класс'!Область_печати</vt:lpstr>
      <vt:lpstr>'8класс '!Область_печати</vt:lpstr>
      <vt:lpstr>'9 класс '!Область_печати</vt:lpstr>
      <vt:lpstr>Образец!Область_печати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2019-10-31T07:13:55Z</dcterms:modified>
</cp:coreProperties>
</file>